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aniela.badea\Desktop\31-36\"/>
    </mc:Choice>
  </mc:AlternateContent>
  <bookViews>
    <workbookView xWindow="0" yWindow="0" windowWidth="20325" windowHeight="9735"/>
  </bookViews>
  <sheets>
    <sheet name="Foaie1" sheetId="1" r:id="rId1"/>
  </sheets>
  <definedNames>
    <definedName name="_xlnm.Print_Area" localSheetId="0">Foaie1!$A$1:$E$112</definedName>
  </definedNames>
  <calcPr calcId="152511"/>
</workbook>
</file>

<file path=xl/calcChain.xml><?xml version="1.0" encoding="utf-8"?>
<calcChain xmlns="http://schemas.openxmlformats.org/spreadsheetml/2006/main">
  <c r="D83" i="1" l="1"/>
  <c r="D62" i="1" l="1"/>
  <c r="D80" i="1" l="1"/>
  <c r="D77" i="1"/>
  <c r="D72" i="1"/>
  <c r="D69" i="1"/>
  <c r="IV31" i="1"/>
  <c r="IR31" i="1"/>
  <c r="IN31" i="1"/>
  <c r="IJ31" i="1"/>
  <c r="IF31" i="1"/>
  <c r="IB31" i="1"/>
  <c r="HX31" i="1"/>
  <c r="HT31" i="1"/>
  <c r="HP31" i="1"/>
  <c r="HL31" i="1"/>
  <c r="HH31" i="1"/>
  <c r="HD31" i="1"/>
  <c r="GZ31" i="1"/>
  <c r="GV31" i="1"/>
  <c r="GR31" i="1"/>
  <c r="GN31" i="1"/>
  <c r="GJ31" i="1"/>
  <c r="GF31" i="1"/>
  <c r="GB31" i="1"/>
  <c r="FX31" i="1"/>
  <c r="FT31" i="1"/>
  <c r="FP31" i="1"/>
  <c r="FL31" i="1"/>
  <c r="FH31" i="1"/>
  <c r="FD31" i="1"/>
  <c r="EZ31" i="1"/>
  <c r="EV31" i="1"/>
  <c r="ER31" i="1"/>
  <c r="EN31" i="1"/>
  <c r="EJ31" i="1"/>
  <c r="EF31" i="1"/>
  <c r="EB31" i="1"/>
  <c r="DX31" i="1"/>
  <c r="DT31" i="1"/>
  <c r="DP31" i="1"/>
  <c r="DL31" i="1"/>
  <c r="DH31" i="1"/>
  <c r="DD31" i="1"/>
  <c r="CZ31" i="1"/>
  <c r="CV31" i="1"/>
  <c r="CR31" i="1"/>
  <c r="CN31" i="1"/>
  <c r="CJ31" i="1"/>
  <c r="CF31" i="1"/>
  <c r="CB31" i="1"/>
  <c r="BX31" i="1"/>
  <c r="D66" i="1" l="1"/>
  <c r="D101" i="1"/>
  <c r="D36" i="1"/>
</calcChain>
</file>

<file path=xl/sharedStrings.xml><?xml version="1.0" encoding="utf-8"?>
<sst xmlns="http://schemas.openxmlformats.org/spreadsheetml/2006/main" count="211" uniqueCount="142">
  <si>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</si>
  <si>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</si>
  <si>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</si>
  <si>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</si>
  <si>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</si>
  <si>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</si>
  <si>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</si>
  <si>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</si>
  <si>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</si>
  <si>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</si>
  <si>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</si>
  <si>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</si>
  <si>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</si>
  <si>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</si>
  <si>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</si>
  <si>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Proiectul prezintă valoare adăugată</t>
  </si>
  <si>
    <t>3.3.</t>
  </si>
  <si>
    <t>Termenele de realizare țin cont de durata de obținere a rezultatelor şi de resursele puse la dispoziție prin proiect</t>
  </si>
  <si>
    <t xml:space="preserve">Proiectul contribuie la îndeplinirea obiectivelor din documentele strategice relevante pentru proiect </t>
  </si>
  <si>
    <t>Modalitate de acordare punctaj pe subcriterii</t>
  </si>
  <si>
    <t>punctajele sunt cumulative</t>
  </si>
  <si>
    <t>punctajele sunt disjunctive</t>
  </si>
  <si>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</si>
  <si>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</si>
  <si>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</si>
  <si>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</si>
  <si>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</si>
  <si>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Observații</t>
  </si>
  <si>
    <t>În proiect sunt identificate riscurile care pot afecta atingerea obiectivelor proiectului şi este prevăzut un plan de gestionare a acestora</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</si>
  <si>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</si>
  <si>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</si>
  <si>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</si>
  <si>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</si>
  <si>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</si>
  <si>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</si>
  <si>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</si>
  <si>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</si>
  <si>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</si>
  <si>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Planul de implementare al proiectului include etapele de validare / avizare / aprobare a rezultatelor imediate de către stakeholderi, ca premisă a asigurării sustenabilității.</t>
  </si>
  <si>
    <t xml:space="preserve">Sustenabilitate instituţională- Proiectul include activități în timpul implementării care duc la  transferabilitatea rezultatelor proiectului către alt grup țintă/ alt sector etc. </t>
  </si>
  <si>
    <t>Proiectul descrie concret modalităţile de diseminare a rezultatelor către alte entităţi (de exemplu metodologii, materiale de instruire, curricula etc.);</t>
  </si>
  <si>
    <r>
      <t xml:space="preserve">Experiența profesională a </t>
    </r>
    <r>
      <rPr>
        <b/>
        <sz val="10"/>
        <color indexed="18"/>
        <rFont val="Trebuchet MS"/>
        <family val="2"/>
      </rPr>
      <t>managerului de proiect</t>
    </r>
    <r>
      <rPr>
        <sz val="10"/>
        <color indexed="18"/>
        <rFont val="Trebuchet MS"/>
        <family val="2"/>
      </rPr>
      <t xml:space="preserve"> este relevantă pentru domeniul și complexitatea proiectului</t>
    </r>
  </si>
  <si>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</si>
  <si>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</si>
  <si>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 xml:space="preserve">Dimensionarea grupului țintă </t>
  </si>
  <si>
    <t>1.3.</t>
  </si>
  <si>
    <t>1.5.</t>
  </si>
  <si>
    <t>1.6.</t>
  </si>
  <si>
    <t>Nivelurile costurilor estimate sunt adecvate opţiunilor tehnice propuse și specificului activităţilor, rezultatelor şi resurselor existente</t>
  </si>
  <si>
    <t>3.4.</t>
  </si>
  <si>
    <t>3.5.</t>
  </si>
  <si>
    <t xml:space="preserve">Prin proiect se asigură implementarea măsurilor incluse în Strategia Națională pentru Promovarea Îmbătrânirii Active și Protecția Persoanelor Vârstnice pentru perioada 2015-2020 </t>
  </si>
  <si>
    <t xml:space="preserve">Ţintele propuse sunt stabilite în funcţie de tipul activităţilor, graficul de planificare a activităţilor, resursele prevăzute, natura rezultatelor </t>
  </si>
  <si>
    <t xml:space="preserve">EFICACITATE – măsura în care rezultatele proiectului contribuie la atingerea obiectivelor propuse (maxim 30 puncte; minim 21 puncte)
</t>
  </si>
  <si>
    <t>2.7.</t>
  </si>
  <si>
    <t>Proiectul descrie concret modalitatea de asigurare a sustenabilității măsurilor sprijinite pentru activitățile și subactivitățile care trebuie implementate pe o perioadă de minimum 6 luni de la data finalizării implementării proiectului</t>
  </si>
  <si>
    <t xml:space="preserve">Proiectul descrie concret modalităţile de utilizare a rezultatelor proiectului în activităţi/proiecte ulterioare; după finalizarea finanţării nerambursabile </t>
  </si>
  <si>
    <t xml:space="preserve">Proiectul descrie concret modalităţile de multiplicarea  la diferite niveluri (local, regional, sectorial, național) a rezultatelor obținute în urma implementării acestuia, după finalizarea finanţării nerambursabile </t>
  </si>
  <si>
    <t>2.2.</t>
  </si>
  <si>
    <t>2.3.</t>
  </si>
  <si>
    <t xml:space="preserve">1. RELEVANȚĂ – măsura în care proiectul contribuie la realizarea obiectivelor din documentele strategice relevante şi la soluționarea nevoilor specifice ale grupului țintă (maxim 30 puncte; minim 21 puncte)
</t>
  </si>
  <si>
    <t xml:space="preserve">SUSTENABILITATE – măsura în care proiectul asigură continuarea efectelor sale şi valorificarea rezultatelor obținute după încetarea sursei de finanțare (maxim 10 puncte; minim 7 puncte)
</t>
  </si>
  <si>
    <t xml:space="preserve">Prin proiect se asigură implementarea măsurilor incluse în Strategia Națională pentru Ocuparea Forței de Muncă 2014-2020 </t>
  </si>
  <si>
    <t>Prin proiect se asigură implementarea măsurilor incluse în Strategia Națională pentru Învățare pe tot Parcursul Vieții 2015-2020</t>
  </si>
  <si>
    <t>4.</t>
  </si>
  <si>
    <t>Planificarea activităţilor se face în funcţie de natura acestora, iar succesiunea lor este logică</t>
  </si>
  <si>
    <t>Există un raport rezonabil între rezultatele urmărite și costul alocat acestora</t>
  </si>
  <si>
    <t>AP 3/ PI 8.i/ OS 3.1, 3.2, 3.3, 3.4, 3.5 și 3.6</t>
  </si>
  <si>
    <t xml:space="preserve">Indicatorul de rezultat imediat 4.S.6 este corelat cu obiectivele proiectului şi conduce la îndeplinirea cel puțin a unui obiectiv specific 3.1, 3.2, 3.3, 3.4, 3.5 sau 3.6 din POCU </t>
  </si>
  <si>
    <t xml:space="preserve">Indicatorul de rezultat imediat 4.S.7 este corelat cu obiectivele proiectului şi conduce la îndeplinirea cel puțin a unui obiectiv specific 3.1, 3.2, 3.3, 3.4, 3.5 sau 3.6 din POCU </t>
  </si>
  <si>
    <t xml:space="preserve">Proiectul descrie modul în care sunt implicate persoanele din grupul țintă în activitățile proiectului </t>
  </si>
  <si>
    <t>Anexa 3: Grila de evaluare și selecție tehnică și financiară</t>
  </si>
  <si>
    <t>Prin proiect se asigură implementarea măsurilor incluse în Strategia Națională privind Incluziunea Socială și Reducerea Sărăciei pentru perioada 2015-2020</t>
  </si>
  <si>
    <t xml:space="preserve">Prin proiect se asigură implementarea măsurilor incluse în Strategia Nationala “O societate fara bariere pentru persoanele cu dizabilitati” 2016-2020 </t>
  </si>
  <si>
    <t>Natura şi dimensiunea grupului ţintă (compus doar din persoanele care beneficiază în mod direct de activitățile
 proiectului) sunt luate în considerare in functie de natura şi complexitatea activităţilor implementate şi de resursele
puse la dispoziție prin proiect</t>
  </si>
  <si>
    <t>Categoriile de grup ţintă sunt clar delimitate şi identificate inclusiv din perspectiva geografică şi a nevoilor</t>
  </si>
  <si>
    <t>Nevoile grupului țintă sunt clar identificate, fundamentate prin analiza proprie a solicitantului, sunt specifice proiectului şi corelate cu obiectivele acestuia (se va face referire la sursele de informații pentru analiza de nevoi realizată de solicitant)</t>
  </si>
  <si>
    <t>Nevoile grupului ţintă vizat prin proiect sunt identificate de către solicitant pe baza unei analize proprii, având ca surse
alte studii, date statistice şi/sau cercetarea proprie</t>
  </si>
  <si>
    <t>Proiectul prezintă detaliat metodologia şi rezultatele analizei</t>
  </si>
  <si>
    <t>Proiectul contribuie prin activitățile propuse la promovarea temelor orizontale din POCU 2014-2020, conform specificaţiilor din Ghidului Solicitantului - Condiții Specifice (dezvoltare durabilă, egalitate de şanse, nediscriminare etc)</t>
  </si>
  <si>
    <t>Proiectul, prin activitățile propuse, contribuie la promovarea a uneia din temele orizontale menționate în Ghidul solicitantului - condiții specifice</t>
  </si>
  <si>
    <t>Proiectul include descrierea clară a solicitantului si a partenerilor, daca este cazul si a rolului acestuia/acestora, a utilității şi relevanței experienței solicitantului si a partenerilor, daca este cazul în raport cu nevoile identificate ale grupului țintă şi cu obiectivele proiectului</t>
  </si>
  <si>
    <t>Este descrisă experiența solicitantului si a partenerilor, implicarea acestora in proiect si sunt prezentate resursele materiale și umane pe care le pun la dispoziție pentru implementarea proiectului</t>
  </si>
  <si>
    <t>Activitățile pe care le va implementa solicitantul și, dacă e cazul, fiecare dintre parteneri în cadrul proiectului au legătură directă cu activitățile pe care le va implementa</t>
  </si>
  <si>
    <t>Implicarea partenerului în proiect aduce plus-valoare, maximizând rezultatele proiectului şi calitatea acestora</t>
  </si>
  <si>
    <t>1.7.</t>
  </si>
  <si>
    <t>Proiectul, prin activitățile propuse, contribuie la promovarea a cel putin una dintre cele 4 teme secundare menționate în Ghidul solicitantului - condiții specifice</t>
  </si>
  <si>
    <t>Proiectul, prin activitățile propuse, contribuie la promovarea a mai mult de una din cele 4 teme secundare menționate în Ghidul solicitantului - condiții specifice</t>
  </si>
  <si>
    <t xml:space="preserve">Este identificată modalitatea de recrutare a grupului tintă si proiectul justifică de ce sunt abordate anumite
categorii specifice de persoane care fac parte din grupul tintă
</t>
  </si>
  <si>
    <t xml:space="preserve">Proiectul descrie modalitatea de recrutare a persoanelor care compun grupul țintă și prezintă justificarea selectării categoriilor specifice de persoane care fac parte din grupul țintă </t>
  </si>
  <si>
    <t>Sunt descrise beneficiile suplimentare pe care membrii grupului ţintă le primesc exclusiv ca urmare a implementării proiectului</t>
  </si>
  <si>
    <t>Impactul estimat asupra grupului țintă şi asupra domeniului este realist</t>
  </si>
  <si>
    <t>Proiectul prevede măsuri de monitorizare adecvate în raport cu complexitatea proiectului, pentru a asigura atingerea rezultatelor vizate</t>
  </si>
  <si>
    <t xml:space="preserve">Modalitatea de realizare a monitorizării interne a activităţilor proiectului poate constitui o garanţie a atingerii rezultatelor propuse
</t>
  </si>
  <si>
    <t xml:space="preserve">Sunt descrise premisele pe baza cărora proiectul poate fi implementat cu succes, precum şi riscurile şi impactul acestora asupra desfăşurării proiectului şi a atingerii indicatorilor propuşi
</t>
  </si>
  <si>
    <t xml:space="preserve">Descrierea riscurilor şi a eficienţei măsurilor de prevenţie şi de minimizare a efectelor este realistă </t>
  </si>
  <si>
    <t xml:space="preserve">Sunt prezentate măsurile de prevenire a apariţiei riscurilor şi de atenuare a efectelor acestora în cazul apariţiei lor
</t>
  </si>
  <si>
    <t xml:space="preserve">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
</t>
  </si>
  <si>
    <t>Costurile incluse în buget sunt realiste în raport cu nivelul pieței, fundamentate printr-o analiză realizată de
solicitant</t>
  </si>
  <si>
    <t>Este prezentată o analiză a costurilor de pe piaţă pentru servicii/bunuri similare</t>
  </si>
  <si>
    <t>Costurile incluse în buget sunt oportune în raport cu activitățile propuse și rezultatele așteptate</t>
  </si>
  <si>
    <t>Implicarea în proiect a tuturor membrilor echipei este adecvată realizărilor propuse şi planificării activităţilor (activitatea membrilor echipei de proiect este eficientă)</t>
  </si>
  <si>
    <t xml:space="preserve">Pozițiile membrilor echipei de management a proiectului sunt justificate, având atribuții individuale, care nu se suprapun, chiar dacă proiectul se implementează în parteneriat sau se apelează la externalizare; </t>
  </si>
  <si>
    <t>Echipa de implementare a proiectului este adecvată în raport cu planul de implementare a proiectului și cu rezultatele estimate</t>
  </si>
  <si>
    <t>Experienta operationala a solicitantului și partenerilor (acolo unde proiectul se implementeaza in parteneriat)</t>
  </si>
  <si>
    <t xml:space="preserve">punctajele sunt cumulative </t>
  </si>
  <si>
    <t xml:space="preserve">Experienta operationala a solicitantului </t>
  </si>
  <si>
    <t xml:space="preserve">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</si>
  <si>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</si>
  <si>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</si>
  <si>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Experienta operationala a partenerilor (acolo unde proiectul se implementeaza in parteneriat) in implementarea activitatilor </t>
  </si>
  <si>
    <t>0,5</t>
  </si>
  <si>
    <t xml:space="preserve">1.3.1 ACTIVITATEA 1 (activitate relevantă și obligatorie): Furnizarea de servicii specializate pentru stimularea ocupării, în conformitate cu prevederile Legii nr.76/2002 privind sistemul asigurărilor pentru șomaj și stimularea ocupării forței de muncă, cu modificările și completările ulterioare, respectiv:
 servicii de informare și consiliere profesională
 servicii de mediere a muncii
</t>
  </si>
  <si>
    <t xml:space="preserve">Partenerul implicat /partenerii implicati au experiență de minimum 6 luni în domeniile de activitate mentionate la pct 1.3.1 din GSCS, pe care acesta/aceștia le implementează în cadrul proiectului. </t>
  </si>
  <si>
    <t xml:space="preserve">Partenerul implicat/partenerii implicati în implementarea activității 1 au experiență între 6 luni – 12 luni în domeniile de activitate mentionate la pct 1.3.1 din GSCS, pe care acesta/aceștia le implementează în cadrul proiectului. </t>
  </si>
  <si>
    <t xml:space="preserve">Partenerul implicat/partenerii implicati în implementarea activității 1 au experiență peste 12 luni în domeniile de activitate mentionate la pct 1.3.1 din GSCS, pe care acesta/aceștia le implementează în cadrul proiectului. </t>
  </si>
  <si>
    <t>1.3.2 ACTIVITATEA 2 (activitate relevantă și obligatorie): Organizarea și derularea de programe de formare profesională a adulților (cursuri de inițiere, calificare, recalificare, perfecționare sau specializare), în conformitate cu prevederile Orodnantei Guvernului nr. 129/2000 privind formarea profesională a adulților, republicată, cu modificările și completările ulterioare.</t>
  </si>
  <si>
    <t xml:space="preserve">Partenerul implicat /partenerii implicati au experiență de minimum 6 luni în domeniile de activitate mentionate la pct 1.3.2 din GSCS, pe care acesta/aceștia le implementează în cadrul proiectului. </t>
  </si>
  <si>
    <t xml:space="preserve">Partenerul implicat/partenerii implicati în implementarea activității 1 au experiență între 6 luni – 12 luni  în domeniile de activitate mentionate la pct 1.3.2 din GSCS, pe care acesta/aceștia le implementează în cadrul proiectului. </t>
  </si>
  <si>
    <t xml:space="preserve">Partenerul implicat/partenerii implicati în implementarea activității 1 au experiență peste 12 luni  în domeniile de activitate mentionate la pct 1.3.2 din GSCS, pe care acesta/aceștia le implementează în cadrul proiectului. </t>
  </si>
  <si>
    <t>1.3.3 ACTIVITATEA 3 (activitate relevantă): Evaluarea și certificarea competențelor profesionale obținute pe alte căi decât cele formale</t>
  </si>
  <si>
    <t xml:space="preserve">Partenerul implicat /partenerii implicati au experiență de minimum 6 luni în  domeniile de activitate mentionate la pct 1.3.2 din GSCS, pe care acesta/aceștia le implementează în cadrul proiectului. </t>
  </si>
  <si>
    <t xml:space="preserve">Partenerul implicat/partenerii implicati în implementarea activității 1 au experiență între 6 luni – 12 luni în domeniile de activitate mentionate la pct 1.3.2 din GSCS, pe care acesta/aceștia le implementează în cadrul proiectului. </t>
  </si>
  <si>
    <t xml:space="preserve">Partenerul implicat/partenerii implicati în implementarea activității 1 au experiență peste 12 luni în domeniile de activitate mentionate la pct 1.3.2 din GSCS, pe care acesta/aceștia le implementează în cadrul proiectului. </t>
  </si>
  <si>
    <t>Proiectul include activități în timpul implementării care duc la valorificarea rezultatelor proiectului după finalizarea acestuia</t>
  </si>
  <si>
    <r>
      <t>Proiectul prevede pentru indicatorul 4.S.6 o valoare de 64</t>
    </r>
    <r>
      <rPr>
        <b/>
        <sz val="10"/>
        <color indexed="18"/>
        <rFont val="Trebuchet MS"/>
        <family val="2"/>
      </rPr>
      <t>,00%</t>
    </r>
  </si>
  <si>
    <r>
      <t xml:space="preserve">Proiectul prevede pentru indicatorul 4.S.6 o valoare cuprinsă între </t>
    </r>
    <r>
      <rPr>
        <b/>
        <sz val="10"/>
        <color indexed="18"/>
        <rFont val="Trebuchet MS"/>
        <family val="2"/>
      </rPr>
      <t>64,01%</t>
    </r>
    <r>
      <rPr>
        <sz val="10"/>
        <color indexed="18"/>
        <rFont val="Trebuchet MS"/>
        <family val="2"/>
      </rPr>
      <t xml:space="preserve"> și </t>
    </r>
    <r>
      <rPr>
        <b/>
        <sz val="10"/>
        <color indexed="18"/>
        <rFont val="Trebuchet MS"/>
        <family val="2"/>
      </rPr>
      <t>70,00%</t>
    </r>
  </si>
  <si>
    <r>
      <t>Proiectul prevede pentru indicatorul 4.S.6 o valoare cuprinsă între 70</t>
    </r>
    <r>
      <rPr>
        <b/>
        <sz val="10"/>
        <color indexed="18"/>
        <rFont val="Trebuchet MS"/>
        <family val="2"/>
      </rPr>
      <t>,01%</t>
    </r>
    <r>
      <rPr>
        <sz val="10"/>
        <color indexed="18"/>
        <rFont val="Trebuchet MS"/>
        <family val="2"/>
      </rPr>
      <t xml:space="preserve"> și </t>
    </r>
    <r>
      <rPr>
        <b/>
        <sz val="10"/>
        <color indexed="18"/>
        <rFont val="Trebuchet MS"/>
        <family val="2"/>
      </rPr>
      <t>75,00%</t>
    </r>
  </si>
  <si>
    <r>
      <t>Proiectul prevede pentru indicatorul 4.S.6 o valoare cuprinsă între 7</t>
    </r>
    <r>
      <rPr>
        <b/>
        <sz val="10"/>
        <color indexed="18"/>
        <rFont val="Trebuchet MS"/>
        <family val="2"/>
      </rPr>
      <t>5,01% și 80,00%</t>
    </r>
  </si>
  <si>
    <r>
      <t>Proiectul prevede pentru indicatorul 4.S.6 o valoare mai mare de 8</t>
    </r>
    <r>
      <rPr>
        <b/>
        <sz val="10"/>
        <color indexed="18"/>
        <rFont val="Trebuchet MS"/>
        <family val="2"/>
      </rPr>
      <t>0,00%</t>
    </r>
  </si>
  <si>
    <t>Proiectul, prin activitățile propuse, contribuie la promovarea a cel putin doua din temele orizontale menționate în Ghidul solicitantului - condiții specifice</t>
  </si>
  <si>
    <r>
      <t xml:space="preserve">Proiectul prevede pentru grupul țintă (indicatorul de realizare 4.S.8) un număr de </t>
    </r>
    <r>
      <rPr>
        <b/>
        <sz val="10"/>
        <color rgb="FFFF0000"/>
        <rFont val="Trebuchet MS"/>
        <family val="2"/>
      </rPr>
      <t xml:space="preserve">200 persoane </t>
    </r>
  </si>
  <si>
    <r>
      <t xml:space="preserve">Proiectul prevede pentru grupul țintă (indicatorul de realizare 4.S.8) un număr între </t>
    </r>
    <r>
      <rPr>
        <b/>
        <sz val="10"/>
        <color rgb="FFFF0000"/>
        <rFont val="Trebuchet MS"/>
        <family val="2"/>
      </rPr>
      <t>201–250 persoane</t>
    </r>
    <r>
      <rPr>
        <b/>
        <sz val="10"/>
        <color indexed="18"/>
        <rFont val="Trebuchet MS"/>
        <family val="2"/>
      </rPr>
      <t xml:space="preserve"> </t>
    </r>
  </si>
  <si>
    <r>
      <t xml:space="preserve">Proiectul prevede pentru grupul țintă (indicatorul de realizare 4.S.8) un număr mai mare de </t>
    </r>
    <r>
      <rPr>
        <b/>
        <sz val="10"/>
        <color rgb="FFFF0000"/>
        <rFont val="Trebuchet MS"/>
        <family val="2"/>
      </rPr>
      <t>250 persoane</t>
    </r>
  </si>
  <si>
    <t xml:space="preserve">Este  descris concret impactul pe care il va avea  implementarea  proiectului ,  dupa finalizare , asupra dezvoltarii economice durabile, a  educatiei si a incluziunii sociale  in comunitatea din teritoriul ITI Delta Dunarii,  in care s-au derulat activitatile proiectului </t>
  </si>
  <si>
    <r>
      <t>Grupul țintă eligibil cuprinde categoriile de persoane mentionate in ghid  cu domiciliul/reședința in regiunea de dezvoltare                           unde se implementează activitățile proiectului, respectiv</t>
    </r>
    <r>
      <rPr>
        <b/>
        <sz val="10"/>
        <color rgb="FFFF0000"/>
        <rFont val="Trebuchet MS"/>
        <family val="2"/>
      </rPr>
      <t>, integral  î</t>
    </r>
    <r>
      <rPr>
        <sz val="10"/>
        <color rgb="FFFF0000"/>
        <rFont val="Trebuchet MS"/>
        <family val="2"/>
      </rPr>
      <t xml:space="preserve">n teritoriul ITI Delta Dunarii (mentionat in SIDDDD-                                                       Anexa 10.1  la prezentul ghid)                                                                                                                                           </t>
    </r>
  </si>
  <si>
    <t>1.4.</t>
  </si>
  <si>
    <t>Prin proiect se asigură implementarea interventiilor  incluse în obiectivele strategice /pilonii/domeniile/obiectivele sectoriale specifice POCU  din Strategia Integrata de Dezvoltare Durabila a Deltei Dunarii, respectiv:</t>
  </si>
  <si>
    <r>
      <t>Proiectul prevede pentru indicatorul 4.S.7 o valoare de 4</t>
    </r>
    <r>
      <rPr>
        <b/>
        <sz val="10"/>
        <color indexed="18"/>
        <rFont val="Trebuchet MS"/>
        <family val="2"/>
      </rPr>
      <t xml:space="preserve">0,00%    </t>
    </r>
  </si>
  <si>
    <r>
      <t>Proiectul prevede pentru indicatorul 4.S.7 o valoare cuprinsă între 4</t>
    </r>
    <r>
      <rPr>
        <b/>
        <sz val="10"/>
        <color indexed="18"/>
        <rFont val="Trebuchet MS"/>
        <family val="2"/>
      </rPr>
      <t>0,01%</t>
    </r>
    <r>
      <rPr>
        <sz val="10"/>
        <color indexed="18"/>
        <rFont val="Trebuchet MS"/>
        <family val="2"/>
      </rPr>
      <t xml:space="preserve"> și 4</t>
    </r>
    <r>
      <rPr>
        <b/>
        <sz val="10"/>
        <color indexed="18"/>
        <rFont val="Trebuchet MS"/>
        <family val="2"/>
      </rPr>
      <t>5,00%</t>
    </r>
  </si>
  <si>
    <r>
      <t>Proiectul prevede pentru indicatorul 4.S.7 o valoare cuprinsă între 4</t>
    </r>
    <r>
      <rPr>
        <b/>
        <sz val="10"/>
        <color indexed="18"/>
        <rFont val="Trebuchet MS"/>
        <family val="2"/>
      </rPr>
      <t>5,01%</t>
    </r>
    <r>
      <rPr>
        <sz val="10"/>
        <color indexed="18"/>
        <rFont val="Trebuchet MS"/>
        <family val="2"/>
      </rPr>
      <t xml:space="preserve"> și 5</t>
    </r>
    <r>
      <rPr>
        <b/>
        <sz val="10"/>
        <color indexed="18"/>
        <rFont val="Trebuchet MS"/>
        <family val="2"/>
      </rPr>
      <t xml:space="preserve">0,00% </t>
    </r>
  </si>
  <si>
    <t xml:space="preserve">Proiectul prevede pentru indicatorul 4.S.7 o valoare cuprinsă mai mare de  50%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</si>
</sst>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sz val="10"/>
      <color indexed="56"/>
      <name val="Trebuchet MS"/>
      <family val="2"/>
    </font>
    <font>
      <sz val="10"/>
      <color indexed="18"/>
      <name val="Trebuchet MS"/>
      <family val="2"/>
      <charset val="238"/>
    </font>
    <font>
      <sz val="11"/>
      <color theme="1"/>
      <name val="Calibri"/>
      <family val="2"/>
      <scheme val="minor"/>
    </font>
    <font>
      <b/>
      <sz val="10"/>
      <color theme="3"/>
      <name val="Trebuchet MS"/>
      <family val="2"/>
    </font>
    <font>
      <sz val="10"/>
      <color theme="3"/>
      <name val="Trebuchet MS"/>
      <family val="2"/>
    </font>
    <font>
      <sz val="10"/>
      <color theme="1"/>
      <name val="Trebuchet MS"/>
      <family val="2"/>
    </font>
    <font>
      <sz val="10"/>
      <color rgb="FFFF0000"/>
      <name val="Trebuchet MS"/>
      <family val="2"/>
    </font>
    <font>
      <b/>
      <sz val="10"/>
      <color rgb="FFFF0000"/>
      <name val="Trebuchet MS"/>
      <family val="2"/>
    </font>
    <font>
      <sz val="10"/>
      <color theme="2" tint="-0.89999084444715716"/>
      <name val="Trebuchet MS"/>
      <family val="2"/>
    </font>
  </fonts>
  <fills count="9">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rgb="FFFFFFCC"/>
        <bgColor rgb="FFFFFF99"/>
      </patternFill>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s>
  <borders count="46">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36"/>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6" fillId="0" borderId="0"/>
  </cellStyleXfs>
  <cellXfs count="199">
    <xf numFmtId="0" fontId="0" fillId="0" borderId="0" xfId="0"/>
    <xf numFmtId="0" fontId="2" fillId="0" borderId="0" xfId="1" applyFont="1" applyAlignment="1"/>
    <xf numFmtId="0" fontId="3" fillId="0" borderId="0"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2" fillId="4" borderId="8" xfId="1" applyFont="1" applyFill="1" applyBorder="1" applyAlignment="1">
      <alignment horizontal="center" vertical="center"/>
    </xf>
    <xf numFmtId="0" fontId="2" fillId="4" borderId="1" xfId="1" applyFont="1" applyFill="1" applyBorder="1" applyAlignment="1">
      <alignment horizontal="center" vertical="center"/>
    </xf>
    <xf numFmtId="0" fontId="2" fillId="4" borderId="0" xfId="1" applyFont="1" applyFill="1" applyAlignment="1"/>
    <xf numFmtId="0" fontId="3" fillId="3" borderId="9" xfId="1" applyNumberFormat="1" applyFont="1" applyFill="1" applyBorder="1" applyAlignment="1">
      <alignment horizontal="left" vertical="top" wrapText="1"/>
    </xf>
    <xf numFmtId="0" fontId="3" fillId="0" borderId="12"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4"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6" xfId="1" applyFont="1" applyFill="1" applyBorder="1" applyAlignment="1">
      <alignment horizontal="center" vertical="center"/>
    </xf>
    <xf numFmtId="0" fontId="2" fillId="0" borderId="15" xfId="1" applyFont="1" applyBorder="1" applyAlignment="1">
      <alignment horizontal="center" vertical="center"/>
    </xf>
    <xf numFmtId="0" fontId="2" fillId="0" borderId="8" xfId="1" applyFont="1" applyFill="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0" fontId="2" fillId="4" borderId="16" xfId="1" applyFont="1" applyFill="1" applyBorder="1" applyAlignment="1">
      <alignment horizontal="center" vertical="center"/>
    </xf>
    <xf numFmtId="0" fontId="3" fillId="0" borderId="17" xfId="1" applyFont="1" applyBorder="1" applyAlignment="1">
      <alignment horizontal="center" vertical="center"/>
    </xf>
    <xf numFmtId="0" fontId="3" fillId="2" borderId="5"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4" xfId="1" applyNumberFormat="1" applyFont="1" applyFill="1" applyBorder="1" applyAlignment="1">
      <alignment vertical="top" wrapText="1"/>
    </xf>
    <xf numFmtId="0" fontId="2" fillId="4" borderId="14" xfId="1" applyNumberFormat="1" applyFont="1" applyFill="1" applyBorder="1" applyAlignment="1">
      <alignment horizontal="center" vertical="top" wrapText="1"/>
    </xf>
    <xf numFmtId="0" fontId="3" fillId="3" borderId="8" xfId="1" applyNumberFormat="1" applyFont="1" applyFill="1" applyBorder="1" applyAlignment="1">
      <alignment horizontal="left" vertical="top" wrapText="1"/>
    </xf>
    <xf numFmtId="0" fontId="2" fillId="4" borderId="8" xfId="1" applyNumberFormat="1" applyFont="1" applyFill="1" applyBorder="1" applyAlignment="1">
      <alignment vertical="top" wrapText="1"/>
    </xf>
    <xf numFmtId="0" fontId="4" fillId="4" borderId="8" xfId="1" applyFont="1" applyFill="1" applyBorder="1" applyAlignment="1">
      <alignment horizontal="center" vertical="center"/>
    </xf>
    <xf numFmtId="0" fontId="4" fillId="4" borderId="19" xfId="1" applyFont="1" applyFill="1" applyBorder="1" applyAlignment="1">
      <alignment horizontal="center" vertical="center"/>
    </xf>
    <xf numFmtId="0" fontId="3" fillId="2" borderId="20" xfId="1" applyNumberFormat="1" applyFont="1" applyFill="1" applyBorder="1" applyAlignment="1">
      <alignment horizontal="left" vertical="top" wrapText="1"/>
    </xf>
    <xf numFmtId="0" fontId="2"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16" xfId="1" applyFont="1" applyFill="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3" borderId="0" xfId="1" applyFont="1" applyFill="1" applyBorder="1" applyAlignment="1">
      <alignment horizontal="left" vertical="top" wrapText="1"/>
    </xf>
    <xf numFmtId="0" fontId="3" fillId="3" borderId="0" xfId="1" applyFont="1" applyFill="1" applyBorder="1" applyAlignment="1">
      <alignment horizontal="center" vertical="center"/>
    </xf>
    <xf numFmtId="0" fontId="3" fillId="3" borderId="0" xfId="1" applyNumberFormat="1" applyFont="1" applyFill="1" applyBorder="1" applyAlignment="1">
      <alignment horizontal="center" vertical="top" wrapText="1"/>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2" fillId="4" borderId="0"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5" fillId="4" borderId="8" xfId="1" applyFont="1" applyFill="1" applyBorder="1" applyAlignment="1">
      <alignment horizontal="center" vertical="center"/>
    </xf>
    <xf numFmtId="16" fontId="3" fillId="3" borderId="9" xfId="1" applyNumberFormat="1" applyFont="1" applyFill="1" applyBorder="1" applyAlignment="1">
      <alignment horizontal="left" vertical="top" wrapText="1"/>
    </xf>
    <xf numFmtId="0" fontId="2" fillId="4" borderId="1" xfId="1" applyFont="1" applyFill="1" applyBorder="1" applyAlignment="1">
      <alignment horizontal="left" vertical="top" wrapText="1"/>
    </xf>
    <xf numFmtId="0" fontId="2" fillId="0" borderId="27" xfId="1" applyFont="1" applyFill="1" applyBorder="1" applyAlignment="1">
      <alignment horizontal="center" vertical="center"/>
    </xf>
    <xf numFmtId="0" fontId="3" fillId="0" borderId="8" xfId="1" applyNumberFormat="1" applyFont="1" applyFill="1" applyBorder="1" applyAlignment="1">
      <alignment horizontal="center" vertical="top" wrapText="1"/>
    </xf>
    <xf numFmtId="0" fontId="2" fillId="4" borderId="19" xfId="1" applyFont="1" applyFill="1" applyBorder="1" applyAlignment="1">
      <alignment horizontal="center" vertical="center"/>
    </xf>
    <xf numFmtId="0" fontId="3" fillId="3" borderId="18" xfId="1" applyNumberFormat="1" applyFont="1" applyFill="1" applyBorder="1" applyAlignment="1">
      <alignment horizontal="center" vertical="top" wrapText="1"/>
    </xf>
    <xf numFmtId="0" fontId="3" fillId="0" borderId="10" xfId="1" applyFont="1" applyBorder="1" applyAlignment="1">
      <alignment horizontal="left" vertical="top" wrapText="1"/>
    </xf>
    <xf numFmtId="0" fontId="2" fillId="4" borderId="17" xfId="1" applyFont="1" applyFill="1" applyBorder="1" applyAlignment="1">
      <alignment horizontal="left" vertical="top" wrapText="1"/>
    </xf>
    <xf numFmtId="0" fontId="2" fillId="0" borderId="19" xfId="1" applyFont="1" applyFill="1" applyBorder="1" applyAlignment="1">
      <alignment horizontal="center" vertical="center"/>
    </xf>
    <xf numFmtId="0" fontId="3" fillId="3" borderId="25" xfId="1" applyFont="1" applyFill="1" applyBorder="1" applyAlignment="1">
      <alignment horizontal="center" vertical="center"/>
    </xf>
    <xf numFmtId="0" fontId="3" fillId="0" borderId="28" xfId="1" applyFont="1" applyBorder="1" applyAlignment="1">
      <alignment horizontal="center" vertical="center"/>
    </xf>
    <xf numFmtId="0" fontId="2" fillId="4" borderId="14" xfId="1" applyNumberFormat="1" applyFont="1" applyFill="1" applyBorder="1" applyAlignment="1">
      <alignment horizontal="center" vertical="top" wrapText="1"/>
    </xf>
    <xf numFmtId="0" fontId="2" fillId="4" borderId="19" xfId="1" applyNumberFormat="1" applyFont="1" applyFill="1" applyBorder="1" applyAlignment="1">
      <alignment horizontal="center" vertical="top" wrapText="1"/>
    </xf>
    <xf numFmtId="0" fontId="7" fillId="6" borderId="43" xfId="1" applyNumberFormat="1" applyFont="1" applyFill="1" applyBorder="1" applyAlignment="1">
      <alignment horizontal="center" vertical="top" wrapText="1"/>
    </xf>
    <xf numFmtId="0" fontId="7" fillId="6" borderId="2" xfId="1" applyFont="1" applyFill="1" applyBorder="1" applyAlignment="1">
      <alignment horizontal="center" vertical="center"/>
    </xf>
    <xf numFmtId="0" fontId="7" fillId="6" borderId="3" xfId="1" applyFont="1" applyFill="1" applyBorder="1" applyAlignment="1">
      <alignment horizontal="center" vertical="center"/>
    </xf>
    <xf numFmtId="0" fontId="7" fillId="4" borderId="14" xfId="1" applyNumberFormat="1" applyFont="1" applyFill="1" applyBorder="1" applyAlignment="1">
      <alignment vertical="top" wrapText="1"/>
    </xf>
    <xf numFmtId="0" fontId="7" fillId="0" borderId="25" xfId="1" applyFont="1" applyFill="1" applyBorder="1" applyAlignment="1">
      <alignment horizontal="center" vertical="center"/>
    </xf>
    <xf numFmtId="0" fontId="8" fillId="4" borderId="1" xfId="1" applyFont="1" applyFill="1" applyBorder="1" applyAlignment="1">
      <alignment horizontal="center" vertical="center"/>
    </xf>
    <xf numFmtId="0" fontId="7" fillId="0" borderId="8" xfId="1" applyFont="1" applyFill="1" applyBorder="1" applyAlignment="1">
      <alignment horizontal="center" vertical="center"/>
    </xf>
    <xf numFmtId="0" fontId="7" fillId="4" borderId="19" xfId="1" applyFont="1" applyFill="1" applyBorder="1" applyAlignment="1">
      <alignment horizontal="center" vertical="center"/>
    </xf>
    <xf numFmtId="0" fontId="3" fillId="6" borderId="10" xfId="1" applyFont="1" applyFill="1" applyBorder="1" applyAlignment="1">
      <alignment horizontal="center" vertical="center"/>
    </xf>
    <xf numFmtId="0" fontId="3" fillId="6" borderId="8" xfId="1" applyFont="1" applyFill="1" applyBorder="1" applyAlignment="1">
      <alignment horizontal="center" vertical="center" wrapText="1"/>
    </xf>
    <xf numFmtId="0" fontId="3" fillId="6" borderId="8" xfId="1" applyFont="1" applyFill="1" applyBorder="1" applyAlignment="1">
      <alignment horizontal="center" vertical="center"/>
    </xf>
    <xf numFmtId="0" fontId="3" fillId="6" borderId="10" xfId="1" applyFont="1" applyFill="1" applyBorder="1" applyAlignment="1">
      <alignment horizontal="center" vertical="center" wrapText="1"/>
    </xf>
    <xf numFmtId="0" fontId="3" fillId="6" borderId="7" xfId="1" applyFont="1" applyFill="1" applyBorder="1" applyAlignment="1">
      <alignment horizontal="center" vertical="center" wrapText="1"/>
    </xf>
    <xf numFmtId="0" fontId="7" fillId="6" borderId="44" xfId="1" applyFont="1" applyFill="1" applyBorder="1" applyAlignment="1">
      <alignment horizontal="center" vertical="center"/>
    </xf>
    <xf numFmtId="0" fontId="8" fillId="0" borderId="0" xfId="1" applyFont="1" applyAlignment="1"/>
    <xf numFmtId="0" fontId="7" fillId="7" borderId="8" xfId="1" applyFont="1" applyFill="1" applyBorder="1" applyAlignment="1">
      <alignment horizontal="center" vertical="center"/>
    </xf>
    <xf numFmtId="0" fontId="7" fillId="0" borderId="19" xfId="1" applyFont="1" applyFill="1" applyBorder="1" applyAlignment="1">
      <alignment horizontal="center" vertical="center"/>
    </xf>
    <xf numFmtId="0" fontId="7" fillId="8" borderId="25" xfId="1" applyFont="1" applyFill="1" applyBorder="1" applyAlignment="1">
      <alignment horizontal="center" vertical="center"/>
    </xf>
    <xf numFmtId="0" fontId="7" fillId="4" borderId="25" xfId="1" applyFont="1" applyFill="1" applyBorder="1" applyAlignment="1">
      <alignment horizontal="center" vertical="center"/>
    </xf>
    <xf numFmtId="0" fontId="7" fillId="4" borderId="8" xfId="1" applyFont="1" applyFill="1" applyBorder="1" applyAlignment="1">
      <alignment horizontal="center" vertical="center"/>
    </xf>
    <xf numFmtId="0" fontId="7" fillId="8" borderId="8" xfId="1" applyFont="1" applyFill="1" applyBorder="1" applyAlignment="1">
      <alignment horizontal="center" vertical="center"/>
    </xf>
    <xf numFmtId="0" fontId="3" fillId="0" borderId="26" xfId="1" applyNumberFormat="1" applyFont="1" applyFill="1" applyBorder="1" applyAlignment="1">
      <alignment vertical="top" wrapText="1"/>
    </xf>
    <xf numFmtId="0" fontId="3" fillId="6" borderId="26" xfId="1" applyNumberFormat="1" applyFont="1" applyFill="1" applyBorder="1" applyAlignment="1">
      <alignment horizontal="left" vertical="top" wrapText="1"/>
    </xf>
    <xf numFmtId="0" fontId="7" fillId="6" borderId="45" xfId="0" applyFont="1" applyFill="1" applyBorder="1" applyAlignment="1">
      <alignment horizontal="center" vertical="center" wrapText="1"/>
    </xf>
    <xf numFmtId="0" fontId="7" fillId="7" borderId="8" xfId="1" applyFont="1" applyFill="1" applyBorder="1" applyAlignment="1">
      <alignment vertical="center"/>
    </xf>
    <xf numFmtId="0" fontId="7" fillId="7" borderId="8" xfId="0" applyFont="1" applyFill="1" applyBorder="1" applyAlignment="1">
      <alignment horizontal="center" vertical="center" wrapText="1"/>
    </xf>
    <xf numFmtId="0" fontId="7" fillId="8" borderId="8" xfId="1" applyFont="1" applyFill="1" applyBorder="1" applyAlignment="1">
      <alignment vertical="center"/>
    </xf>
    <xf numFmtId="0" fontId="2" fillId="4" borderId="14" xfId="1" applyNumberFormat="1" applyFont="1" applyFill="1" applyBorder="1" applyAlignment="1">
      <alignment horizontal="center" vertical="top" wrapText="1"/>
    </xf>
    <xf numFmtId="0" fontId="3" fillId="0" borderId="20" xfId="1" applyNumberFormat="1" applyFont="1" applyFill="1" applyBorder="1" applyAlignment="1">
      <alignment horizontal="center" vertical="top" wrapText="1"/>
    </xf>
    <xf numFmtId="0" fontId="11" fillId="3" borderId="6" xfId="1" applyFont="1" applyFill="1" applyBorder="1" applyAlignment="1">
      <alignment horizontal="center" vertical="center"/>
    </xf>
    <xf numFmtId="0" fontId="11" fillId="3" borderId="26" xfId="1" applyFont="1" applyFill="1" applyBorder="1" applyAlignment="1">
      <alignment horizontal="center" vertical="center"/>
    </xf>
    <xf numFmtId="0" fontId="10" fillId="0" borderId="8" xfId="1" applyFont="1" applyFill="1" applyBorder="1" applyAlignment="1">
      <alignment horizontal="center" vertical="center"/>
    </xf>
    <xf numFmtId="0" fontId="11" fillId="3" borderId="8" xfId="1" applyFont="1" applyFill="1" applyBorder="1" applyAlignment="1">
      <alignment horizontal="center" vertical="center"/>
    </xf>
    <xf numFmtId="0" fontId="3" fillId="0" borderId="13" xfId="1" applyFont="1" applyBorder="1" applyAlignment="1">
      <alignment horizontal="left" vertical="top" wrapText="1"/>
    </xf>
    <xf numFmtId="0" fontId="10" fillId="0" borderId="19" xfId="1" applyFont="1" applyFill="1" applyBorder="1" applyAlignment="1">
      <alignment horizontal="center" vertical="center"/>
    </xf>
    <xf numFmtId="0" fontId="10" fillId="0" borderId="8" xfId="0" applyFont="1" applyBorder="1" applyAlignment="1">
      <alignment horizontal="center" vertical="center"/>
    </xf>
    <xf numFmtId="0" fontId="10" fillId="0" borderId="27" xfId="0" applyFont="1" applyBorder="1" applyAlignment="1">
      <alignment wrapText="1"/>
    </xf>
    <xf numFmtId="0" fontId="0" fillId="0" borderId="29" xfId="0" applyBorder="1" applyAlignment="1">
      <alignment wrapText="1"/>
    </xf>
    <xf numFmtId="0" fontId="0" fillId="0" borderId="18" xfId="0" applyBorder="1" applyAlignment="1">
      <alignment wrapText="1"/>
    </xf>
    <xf numFmtId="0" fontId="2" fillId="4" borderId="39" xfId="1" applyFont="1" applyFill="1" applyBorder="1" applyAlignment="1">
      <alignment horizontal="left" vertical="top" wrapText="1"/>
    </xf>
    <xf numFmtId="0" fontId="2" fillId="4" borderId="40" xfId="1" applyFont="1" applyFill="1" applyBorder="1" applyAlignment="1">
      <alignment horizontal="left" vertical="top" wrapText="1"/>
    </xf>
    <xf numFmtId="0" fontId="3" fillId="3" borderId="27" xfId="1" applyFont="1" applyFill="1" applyBorder="1" applyAlignment="1">
      <alignment horizontal="left" vertical="top" wrapText="1"/>
    </xf>
    <xf numFmtId="0" fontId="3" fillId="3" borderId="18" xfId="1" applyFont="1" applyFill="1" applyBorder="1" applyAlignment="1">
      <alignment horizontal="left" vertical="top" wrapText="1"/>
    </xf>
    <xf numFmtId="0" fontId="2" fillId="4" borderId="27" xfId="1" applyFont="1" applyFill="1" applyBorder="1" applyAlignment="1">
      <alignment horizontal="left" vertical="top" wrapText="1"/>
    </xf>
    <xf numFmtId="0" fontId="2" fillId="4" borderId="18" xfId="1" applyFont="1" applyFill="1" applyBorder="1" applyAlignment="1">
      <alignment horizontal="left" vertical="top" wrapText="1"/>
    </xf>
    <xf numFmtId="0" fontId="3" fillId="3" borderId="27" xfId="1" applyNumberFormat="1" applyFont="1" applyFill="1" applyBorder="1" applyAlignment="1">
      <alignment horizontal="left" vertical="top" wrapText="1"/>
    </xf>
    <xf numFmtId="0" fontId="3" fillId="3" borderId="18" xfId="1" applyNumberFormat="1" applyFont="1" applyFill="1" applyBorder="1" applyAlignment="1">
      <alignment horizontal="left" vertical="top" wrapText="1"/>
    </xf>
    <xf numFmtId="0" fontId="3" fillId="3" borderId="27" xfId="1" applyFont="1" applyFill="1" applyBorder="1" applyAlignment="1">
      <alignment vertical="top" wrapText="1"/>
    </xf>
    <xf numFmtId="0" fontId="3" fillId="3" borderId="18" xfId="1" applyFont="1" applyFill="1" applyBorder="1" applyAlignment="1">
      <alignment vertical="top" wrapText="1"/>
    </xf>
    <xf numFmtId="0" fontId="2" fillId="0" borderId="27" xfId="1" applyFont="1" applyFill="1" applyBorder="1" applyAlignment="1">
      <alignment vertical="top" wrapText="1"/>
    </xf>
    <xf numFmtId="0" fontId="2" fillId="0" borderId="18" xfId="1" applyFont="1" applyFill="1" applyBorder="1" applyAlignment="1">
      <alignment vertical="top" wrapText="1"/>
    </xf>
    <xf numFmtId="0" fontId="2" fillId="0" borderId="27" xfId="1" applyFont="1" applyFill="1" applyBorder="1" applyAlignment="1">
      <alignment horizontal="left" vertical="top" wrapText="1"/>
    </xf>
    <xf numFmtId="0" fontId="2" fillId="0" borderId="18"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18" xfId="1" applyFont="1" applyFill="1" applyBorder="1" applyAlignment="1">
      <alignment horizontal="left" vertical="top" wrapText="1"/>
    </xf>
    <xf numFmtId="0" fontId="7" fillId="8" borderId="27" xfId="1" applyFont="1" applyFill="1" applyBorder="1" applyAlignment="1">
      <alignment horizontal="left" vertical="top" wrapText="1"/>
    </xf>
    <xf numFmtId="0" fontId="7" fillId="8" borderId="18" xfId="1" applyFont="1" applyFill="1" applyBorder="1" applyAlignment="1">
      <alignment horizontal="left" vertical="top" wrapText="1"/>
    </xf>
    <xf numFmtId="0" fontId="2" fillId="4" borderId="11"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3" fillId="0" borderId="11" xfId="1" applyNumberFormat="1" applyFont="1" applyFill="1" applyBorder="1" applyAlignment="1">
      <alignment horizontal="center" vertical="top" wrapText="1"/>
    </xf>
    <xf numFmtId="0" fontId="3" fillId="0" borderId="14" xfId="1" applyNumberFormat="1" applyFont="1" applyFill="1" applyBorder="1" applyAlignment="1">
      <alignment horizontal="center" vertical="top" wrapText="1"/>
    </xf>
    <xf numFmtId="0" fontId="3" fillId="0" borderId="35" xfId="1" applyNumberFormat="1" applyFont="1" applyFill="1" applyBorder="1" applyAlignment="1">
      <alignment horizontal="center" vertical="top" wrapText="1"/>
    </xf>
    <xf numFmtId="0" fontId="3" fillId="2" borderId="32" xfId="1" applyFont="1" applyFill="1" applyBorder="1" applyAlignment="1">
      <alignment horizontal="left" vertical="top" wrapText="1"/>
    </xf>
    <xf numFmtId="0" fontId="3" fillId="2" borderId="33" xfId="1" applyFont="1" applyFill="1" applyBorder="1" applyAlignment="1">
      <alignment horizontal="left" vertical="top" wrapText="1"/>
    </xf>
    <xf numFmtId="0" fontId="9" fillId="0" borderId="27" xfId="0" applyFont="1" applyBorder="1" applyAlignment="1">
      <alignment horizontal="left" wrapText="1" shrinkToFit="1"/>
    </xf>
    <xf numFmtId="0" fontId="9" fillId="0" borderId="18" xfId="0" applyFont="1" applyBorder="1" applyAlignment="1">
      <alignment horizontal="left" wrapText="1" shrinkToFit="1"/>
    </xf>
    <xf numFmtId="0" fontId="2" fillId="0" borderId="39" xfId="1" applyFont="1" applyFill="1" applyBorder="1" applyAlignment="1">
      <alignment horizontal="left" vertical="top" wrapText="1"/>
    </xf>
    <xf numFmtId="0" fontId="2" fillId="0" borderId="40" xfId="1" applyFont="1" applyFill="1" applyBorder="1" applyAlignment="1">
      <alignment horizontal="left" vertical="top" wrapText="1"/>
    </xf>
    <xf numFmtId="0" fontId="7" fillId="6" borderId="32" xfId="1" applyFont="1" applyFill="1" applyBorder="1" applyAlignment="1">
      <alignment horizontal="left" vertical="top" wrapText="1"/>
    </xf>
    <xf numFmtId="0" fontId="7" fillId="6" borderId="33" xfId="1" applyFont="1" applyFill="1" applyBorder="1" applyAlignment="1">
      <alignment horizontal="left" vertical="top" wrapText="1"/>
    </xf>
    <xf numFmtId="0" fontId="8" fillId="7" borderId="27" xfId="1" applyFont="1" applyFill="1" applyBorder="1" applyAlignment="1">
      <alignment horizontal="left"/>
    </xf>
    <xf numFmtId="0" fontId="8" fillId="7" borderId="18" xfId="1" applyFont="1" applyFill="1" applyBorder="1" applyAlignment="1">
      <alignment horizontal="left"/>
    </xf>
    <xf numFmtId="0" fontId="8" fillId="0" borderId="27" xfId="1" applyFont="1" applyBorder="1" applyAlignment="1">
      <alignment horizontal="left"/>
    </xf>
    <xf numFmtId="0" fontId="8" fillId="0" borderId="18" xfId="1" applyFont="1" applyBorder="1" applyAlignment="1">
      <alignment horizontal="left"/>
    </xf>
    <xf numFmtId="0" fontId="8" fillId="4" borderId="39" xfId="1" applyFont="1" applyFill="1" applyBorder="1" applyAlignment="1">
      <alignment horizontal="left" vertical="top" wrapText="1"/>
    </xf>
    <xf numFmtId="0" fontId="8" fillId="4" borderId="40" xfId="1" applyFont="1" applyFill="1" applyBorder="1" applyAlignment="1">
      <alignment horizontal="left" vertical="top" wrapText="1"/>
    </xf>
    <xf numFmtId="0" fontId="7" fillId="7" borderId="27" xfId="1" applyFont="1" applyFill="1" applyBorder="1" applyAlignment="1">
      <alignment horizontal="left" wrapText="1"/>
    </xf>
    <xf numFmtId="0" fontId="7" fillId="7" borderId="18" xfId="1" applyFont="1" applyFill="1" applyBorder="1" applyAlignment="1">
      <alignment horizontal="left" wrapText="1"/>
    </xf>
    <xf numFmtId="0" fontId="3" fillId="0" borderId="19"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3" fillId="0" borderId="41" xfId="1" applyNumberFormat="1" applyFont="1" applyFill="1" applyBorder="1" applyAlignment="1">
      <alignment horizontal="center" vertical="top" wrapText="1"/>
    </xf>
    <xf numFmtId="0" fontId="3" fillId="0" borderId="42" xfId="1" applyNumberFormat="1" applyFont="1" applyFill="1" applyBorder="1" applyAlignment="1">
      <alignment horizontal="center" vertical="top" wrapText="1"/>
    </xf>
    <xf numFmtId="0" fontId="3" fillId="2" borderId="32" xfId="1" applyFont="1" applyFill="1" applyBorder="1" applyAlignment="1">
      <alignment vertical="top" wrapText="1"/>
    </xf>
    <xf numFmtId="0" fontId="3" fillId="2" borderId="33" xfId="1" applyFont="1" applyFill="1" applyBorder="1" applyAlignment="1">
      <alignment vertical="top" wrapText="1"/>
    </xf>
    <xf numFmtId="0" fontId="2" fillId="4" borderId="27" xfId="1" applyFont="1" applyFill="1" applyBorder="1" applyAlignment="1">
      <alignment horizontal="left" vertical="center" wrapText="1"/>
    </xf>
    <xf numFmtId="0" fontId="2" fillId="4" borderId="18" xfId="1" applyFont="1" applyFill="1" applyBorder="1" applyAlignment="1">
      <alignment horizontal="left" vertical="center" wrapText="1"/>
    </xf>
    <xf numFmtId="0" fontId="1" fillId="0" borderId="22"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1" fillId="0" borderId="0" xfId="1" applyNumberFormat="1" applyFont="1" applyBorder="1" applyAlignment="1">
      <alignment horizontal="center"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36" xfId="1" applyFont="1" applyBorder="1" applyAlignment="1">
      <alignment horizontal="center" vertical="center" wrapText="1"/>
    </xf>
    <xf numFmtId="0" fontId="3" fillId="0" borderId="37" xfId="1" applyFont="1" applyBorder="1" applyAlignment="1">
      <alignment horizontal="center" vertical="center" wrapText="1"/>
    </xf>
    <xf numFmtId="0" fontId="3" fillId="0" borderId="38" xfId="1" applyFont="1" applyBorder="1" applyAlignment="1">
      <alignment horizontal="center" vertical="center" wrapText="1"/>
    </xf>
    <xf numFmtId="16" fontId="3" fillId="0" borderId="11" xfId="0" applyNumberFormat="1" applyFont="1" applyFill="1" applyBorder="1" applyAlignment="1">
      <alignment horizontal="center" vertical="top" wrapText="1"/>
    </xf>
    <xf numFmtId="16" fontId="3" fillId="0" borderId="14" xfId="0" applyNumberFormat="1" applyFont="1" applyFill="1" applyBorder="1" applyAlignment="1">
      <alignment horizontal="center" vertical="top" wrapText="1"/>
    </xf>
    <xf numFmtId="16" fontId="3" fillId="0" borderId="20" xfId="0" applyNumberFormat="1" applyFont="1" applyFill="1" applyBorder="1" applyAlignment="1">
      <alignment horizontal="center" vertical="top" wrapText="1"/>
    </xf>
    <xf numFmtId="0" fontId="3" fillId="3" borderId="29" xfId="1" applyFont="1" applyFill="1" applyBorder="1" applyAlignment="1">
      <alignment horizontal="left" vertical="top" wrapText="1"/>
    </xf>
    <xf numFmtId="0" fontId="3" fillId="5" borderId="27" xfId="1" applyFont="1" applyFill="1" applyBorder="1" applyAlignment="1">
      <alignment horizontal="left" vertical="top" wrapText="1"/>
    </xf>
    <xf numFmtId="0" fontId="3" fillId="5" borderId="18" xfId="1" applyFont="1" applyFill="1" applyBorder="1" applyAlignment="1">
      <alignment horizontal="left" vertical="top" wrapText="1"/>
    </xf>
    <xf numFmtId="0" fontId="3" fillId="0" borderId="20" xfId="1" applyNumberFormat="1" applyFont="1" applyFill="1" applyBorder="1" applyAlignment="1">
      <alignment horizontal="center" vertical="top" wrapText="1"/>
    </xf>
    <xf numFmtId="0" fontId="7" fillId="6" borderId="36" xfId="1" applyNumberFormat="1" applyFont="1" applyFill="1" applyBorder="1" applyAlignment="1">
      <alignment horizontal="left" vertical="top" wrapText="1"/>
    </xf>
    <xf numFmtId="0" fontId="7" fillId="6" borderId="38" xfId="1" applyNumberFormat="1" applyFont="1" applyFill="1" applyBorder="1" applyAlignment="1">
      <alignment horizontal="left" vertical="top" wrapText="1"/>
    </xf>
    <xf numFmtId="0" fontId="8" fillId="4" borderId="32" xfId="1" applyFont="1" applyFill="1" applyBorder="1" applyAlignment="1">
      <alignment horizontal="left" vertical="top" wrapText="1"/>
    </xf>
    <xf numFmtId="0" fontId="8" fillId="4" borderId="33" xfId="1" applyFont="1" applyFill="1" applyBorder="1" applyAlignment="1">
      <alignment horizontal="left" vertical="top" wrapText="1"/>
    </xf>
    <xf numFmtId="0" fontId="3" fillId="0" borderId="0" xfId="1" applyNumberFormat="1"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2" fillId="0" borderId="0" xfId="1" applyNumberFormat="1" applyFont="1" applyBorder="1" applyAlignment="1">
      <alignment horizontal="center" vertical="top" wrapText="1"/>
    </xf>
    <xf numFmtId="0" fontId="3" fillId="2" borderId="30"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34" xfId="1" applyFont="1" applyFill="1" applyBorder="1" applyAlignment="1">
      <alignment horizontal="left" vertical="top" wrapText="1"/>
    </xf>
    <xf numFmtId="0" fontId="3" fillId="3" borderId="32" xfId="1" applyFont="1" applyFill="1" applyBorder="1" applyAlignment="1">
      <alignment horizontal="left" vertical="top" wrapText="1"/>
    </xf>
    <xf numFmtId="0" fontId="3" fillId="3" borderId="33" xfId="1" applyFont="1" applyFill="1" applyBorder="1" applyAlignment="1">
      <alignment horizontal="left" vertical="top" wrapText="1"/>
    </xf>
    <xf numFmtId="0" fontId="2" fillId="4" borderId="30" xfId="1" applyFont="1" applyFill="1" applyBorder="1" applyAlignment="1">
      <alignment horizontal="left" vertical="top" wrapText="1"/>
    </xf>
    <xf numFmtId="0" fontId="2" fillId="4" borderId="0" xfId="1" applyFont="1" applyFill="1" applyBorder="1" applyAlignment="1">
      <alignment horizontal="left" vertical="top" wrapText="1"/>
    </xf>
    <xf numFmtId="0" fontId="2" fillId="4" borderId="1" xfId="1" applyFont="1" applyFill="1" applyBorder="1" applyAlignment="1">
      <alignment horizontal="left" vertical="top" wrapText="1"/>
    </xf>
    <xf numFmtId="0" fontId="8" fillId="0" borderId="19" xfId="1" applyFont="1" applyBorder="1" applyAlignment="1">
      <alignment horizontal="center" vertical="center"/>
    </xf>
    <xf numFmtId="0" fontId="8" fillId="0" borderId="26" xfId="1" applyFont="1" applyBorder="1" applyAlignment="1">
      <alignment horizontal="center" vertical="center"/>
    </xf>
    <xf numFmtId="0" fontId="8" fillId="0" borderId="25" xfId="1" applyFont="1" applyBorder="1" applyAlignment="1">
      <alignment horizontal="center" vertical="center"/>
    </xf>
    <xf numFmtId="0" fontId="7" fillId="0" borderId="12" xfId="1" applyFont="1" applyFill="1" applyBorder="1" applyAlignment="1">
      <alignment horizontal="center" vertical="center"/>
    </xf>
    <xf numFmtId="0" fontId="7" fillId="0" borderId="13" xfId="1" applyFont="1" applyFill="1" applyBorder="1" applyAlignment="1">
      <alignment horizontal="center" vertical="center"/>
    </xf>
    <xf numFmtId="0" fontId="8" fillId="0" borderId="19" xfId="1" applyFont="1" applyBorder="1" applyAlignment="1">
      <alignment horizontal="center" vertical="center" wrapText="1"/>
    </xf>
    <xf numFmtId="0" fontId="8" fillId="0" borderId="26" xfId="1" applyFont="1" applyBorder="1" applyAlignment="1">
      <alignment horizontal="center" vertical="center" wrapText="1"/>
    </xf>
    <xf numFmtId="0" fontId="8" fillId="0" borderId="25" xfId="1" applyFont="1" applyBorder="1" applyAlignment="1">
      <alignment horizontal="center" vertical="center"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2" fillId="4" borderId="31" xfId="1" applyFont="1" applyFill="1" applyBorder="1" applyAlignment="1">
      <alignment horizontal="left" vertical="top" wrapText="1"/>
    </xf>
    <xf numFmtId="0" fontId="12" fillId="4" borderId="8" xfId="1" applyFont="1" applyFill="1" applyBorder="1" applyAlignment="1">
      <alignment horizontal="center" vertical="center"/>
    </xf>
    <xf numFmtId="0" fontId="12" fillId="4" borderId="18" xfId="1" applyFont="1" applyFill="1" applyBorder="1" applyAlignment="1">
      <alignment horizontal="center" vertical="top" wrapText="1"/>
    </xf>
  </cellXfs>
  <cellStyles count="2">
    <cellStyle name="Normal" xfId="0" builtinId="0"/>
    <cellStyle name="Normal 2" xfId="1"/>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15"/>
  <sheetViews>
    <sheetView tabSelected="1" showWhiteSpace="0" topLeftCell="A103" zoomScale="115" zoomScaleNormal="115" zoomScaleSheetLayoutView="115" zoomScalePageLayoutView="80" workbookViewId="0">
      <selection activeCell="B109" sqref="B109:C109"/>
    </sheetView>
  </sheetViews>
  <sheetFormatPr defaultColWidth="8.85546875" defaultRowHeight="15" x14ac:dyDescent="0.3"/>
  <cols>
    <col min="1" max="1" width="6" style="43" customWidth="1"/>
    <col min="2" max="2" width="3.42578125" style="43" customWidth="1"/>
    <col min="3" max="3" width="101.5703125" style="44" customWidth="1"/>
    <col min="4" max="4" width="15.28515625" style="45" customWidth="1"/>
    <col min="5" max="5" width="25.28515625" style="46" customWidth="1"/>
    <col min="6" max="6" width="49.5703125" style="1" customWidth="1"/>
    <col min="7" max="16384" width="8.85546875" style="1"/>
  </cols>
  <sheetData>
    <row r="1" spans="1:5" x14ac:dyDescent="0.3">
      <c r="A1" s="156" t="s">
        <v>71</v>
      </c>
      <c r="B1" s="156"/>
      <c r="C1" s="156"/>
      <c r="D1" s="156"/>
      <c r="E1" s="157"/>
    </row>
    <row r="2" spans="1:5" x14ac:dyDescent="0.3">
      <c r="A2" s="158"/>
      <c r="B2" s="158"/>
      <c r="C2" s="158"/>
      <c r="D2" s="2"/>
      <c r="E2" s="3"/>
    </row>
    <row r="3" spans="1:5" x14ac:dyDescent="0.3">
      <c r="A3" s="159" t="s">
        <v>13</v>
      </c>
      <c r="B3" s="159"/>
      <c r="C3" s="159"/>
      <c r="D3" s="159"/>
      <c r="E3" s="160"/>
    </row>
    <row r="4" spans="1:5" x14ac:dyDescent="0.3">
      <c r="A4" s="175" t="s">
        <v>67</v>
      </c>
      <c r="B4" s="175"/>
      <c r="C4" s="175"/>
      <c r="D4" s="175"/>
      <c r="E4" s="176"/>
    </row>
    <row r="5" spans="1:5" ht="15.75" thickBot="1" x14ac:dyDescent="0.35">
      <c r="A5" s="177"/>
      <c r="B5" s="177"/>
      <c r="C5" s="177"/>
      <c r="D5" s="2"/>
      <c r="E5" s="3"/>
    </row>
    <row r="6" spans="1:5" ht="30.75" thickBot="1" x14ac:dyDescent="0.35">
      <c r="A6" s="161" t="s">
        <v>14</v>
      </c>
      <c r="B6" s="162"/>
      <c r="C6" s="163"/>
      <c r="D6" s="4" t="s">
        <v>29</v>
      </c>
      <c r="E6" s="5" t="s">
        <v>19</v>
      </c>
    </row>
    <row r="7" spans="1:5" ht="36" customHeight="1" thickBot="1" x14ac:dyDescent="0.35">
      <c r="A7" s="178" t="s">
        <v>60</v>
      </c>
      <c r="B7" s="179"/>
      <c r="C7" s="180"/>
      <c r="D7" s="6">
        <v>30</v>
      </c>
      <c r="E7" s="3"/>
    </row>
    <row r="8" spans="1:5" ht="22.5" customHeight="1" x14ac:dyDescent="0.3">
      <c r="A8" s="7" t="s">
        <v>0</v>
      </c>
      <c r="B8" s="181" t="s">
        <v>18</v>
      </c>
      <c r="C8" s="182"/>
      <c r="D8" s="98">
        <v>8</v>
      </c>
      <c r="E8" s="81" t="s">
        <v>20</v>
      </c>
    </row>
    <row r="9" spans="1:5" s="10" customFormat="1" ht="22.5" customHeight="1" x14ac:dyDescent="0.3">
      <c r="A9" s="127"/>
      <c r="B9" s="112" t="s">
        <v>62</v>
      </c>
      <c r="C9" s="113"/>
      <c r="D9" s="197">
        <v>2</v>
      </c>
      <c r="E9" s="9"/>
    </row>
    <row r="10" spans="1:5" s="10" customFormat="1" ht="28.5" customHeight="1" x14ac:dyDescent="0.3">
      <c r="A10" s="127"/>
      <c r="B10" s="112" t="s">
        <v>63</v>
      </c>
      <c r="C10" s="113"/>
      <c r="D10" s="197">
        <v>2</v>
      </c>
      <c r="E10" s="9"/>
    </row>
    <row r="11" spans="1:5" s="10" customFormat="1" ht="28.5" customHeight="1" x14ac:dyDescent="0.3">
      <c r="A11" s="67"/>
      <c r="B11" s="112" t="s">
        <v>72</v>
      </c>
      <c r="C11" s="113"/>
      <c r="D11" s="197">
        <v>1</v>
      </c>
      <c r="E11" s="9"/>
    </row>
    <row r="12" spans="1:5" s="10" customFormat="1" ht="28.5" customHeight="1" x14ac:dyDescent="0.3">
      <c r="A12" s="67"/>
      <c r="B12" s="112" t="s">
        <v>73</v>
      </c>
      <c r="C12" s="113"/>
      <c r="D12" s="197">
        <v>1</v>
      </c>
      <c r="E12" s="9"/>
    </row>
    <row r="13" spans="1:5" s="10" customFormat="1" ht="33" customHeight="1" x14ac:dyDescent="0.3">
      <c r="A13" s="34"/>
      <c r="B13" s="112" t="s">
        <v>51</v>
      </c>
      <c r="C13" s="113"/>
      <c r="D13" s="197">
        <v>1</v>
      </c>
      <c r="E13" s="9"/>
    </row>
    <row r="14" spans="1:5" s="10" customFormat="1" ht="33" customHeight="1" x14ac:dyDescent="0.3">
      <c r="A14" s="96"/>
      <c r="B14" s="112" t="s">
        <v>137</v>
      </c>
      <c r="C14" s="113"/>
      <c r="D14" s="198">
        <v>1</v>
      </c>
      <c r="E14" s="9"/>
    </row>
    <row r="15" spans="1:5" ht="20.25" customHeight="1" x14ac:dyDescent="0.3">
      <c r="A15" s="11" t="s">
        <v>1</v>
      </c>
      <c r="B15" s="110" t="s">
        <v>32</v>
      </c>
      <c r="C15" s="111"/>
      <c r="D15" s="99">
        <v>5</v>
      </c>
      <c r="E15" s="80" t="s">
        <v>20</v>
      </c>
    </row>
    <row r="16" spans="1:5" ht="42" customHeight="1" x14ac:dyDescent="0.3">
      <c r="A16" s="129"/>
      <c r="B16" s="120" t="s">
        <v>74</v>
      </c>
      <c r="C16" s="121"/>
      <c r="D16" s="22">
        <v>2</v>
      </c>
      <c r="E16" s="12"/>
    </row>
    <row r="17" spans="1:256" ht="13.5" customHeight="1" x14ac:dyDescent="0.3">
      <c r="A17" s="170"/>
      <c r="B17" s="120" t="s">
        <v>75</v>
      </c>
      <c r="C17" s="121"/>
      <c r="D17" s="8">
        <v>2</v>
      </c>
      <c r="E17" s="13"/>
    </row>
    <row r="18" spans="1:256" ht="51" customHeight="1" x14ac:dyDescent="0.3">
      <c r="A18" s="97"/>
      <c r="B18" s="105" t="s">
        <v>135</v>
      </c>
      <c r="C18" s="106"/>
      <c r="D18" s="104">
        <v>1</v>
      </c>
      <c r="E18" s="13"/>
    </row>
    <row r="19" spans="1:256" ht="21" customHeight="1" x14ac:dyDescent="0.3">
      <c r="A19" s="11" t="s">
        <v>45</v>
      </c>
      <c r="B19" s="110" t="s">
        <v>44</v>
      </c>
      <c r="C19" s="111"/>
      <c r="D19" s="101">
        <v>2</v>
      </c>
      <c r="E19" s="77" t="s">
        <v>21</v>
      </c>
    </row>
    <row r="20" spans="1:256" s="10" customFormat="1" ht="15" customHeight="1" x14ac:dyDescent="0.3">
      <c r="A20" s="126"/>
      <c r="B20" s="112" t="s">
        <v>131</v>
      </c>
      <c r="C20" s="113"/>
      <c r="D20" s="100">
        <v>0</v>
      </c>
      <c r="E20" s="9"/>
    </row>
    <row r="21" spans="1:256" s="10" customFormat="1" ht="19.5" customHeight="1" x14ac:dyDescent="0.3">
      <c r="A21" s="127"/>
      <c r="B21" s="112" t="s">
        <v>132</v>
      </c>
      <c r="C21" s="113"/>
      <c r="D21" s="100">
        <v>1</v>
      </c>
      <c r="E21" s="9"/>
    </row>
    <row r="22" spans="1:256" s="10" customFormat="1" ht="16.5" customHeight="1" x14ac:dyDescent="0.3">
      <c r="A22" s="127"/>
      <c r="B22" s="112" t="s">
        <v>133</v>
      </c>
      <c r="C22" s="113"/>
      <c r="D22" s="100">
        <v>2</v>
      </c>
      <c r="E22" s="9"/>
    </row>
    <row r="23" spans="1:256" s="10" customFormat="1" ht="54" customHeight="1" x14ac:dyDescent="0.3">
      <c r="A23" s="11" t="s">
        <v>136</v>
      </c>
      <c r="B23" s="168" t="s">
        <v>76</v>
      </c>
      <c r="C23" s="169"/>
      <c r="D23" s="79">
        <v>8</v>
      </c>
      <c r="E23" s="78" t="s">
        <v>20</v>
      </c>
    </row>
    <row r="24" spans="1:256" s="10" customFormat="1" ht="34.5" customHeight="1" x14ac:dyDescent="0.3">
      <c r="A24" s="67"/>
      <c r="B24" s="112" t="s">
        <v>77</v>
      </c>
      <c r="C24" s="113"/>
      <c r="D24" s="8">
        <v>4</v>
      </c>
      <c r="E24" s="9"/>
    </row>
    <row r="25" spans="1:256" s="10" customFormat="1" ht="17.25" customHeight="1" x14ac:dyDescent="0.3">
      <c r="A25" s="67"/>
      <c r="B25" s="112" t="s">
        <v>78</v>
      </c>
      <c r="C25" s="113"/>
      <c r="D25" s="8">
        <v>4</v>
      </c>
      <c r="E25" s="9"/>
    </row>
    <row r="26" spans="1:256" s="10" customFormat="1" ht="47.25" customHeight="1" x14ac:dyDescent="0.3">
      <c r="A26" s="17" t="s">
        <v>46</v>
      </c>
      <c r="B26" s="110" t="s">
        <v>79</v>
      </c>
      <c r="C26" s="111"/>
      <c r="D26" s="15">
        <v>2</v>
      </c>
      <c r="E26" s="77" t="s">
        <v>21</v>
      </c>
    </row>
    <row r="27" spans="1:256" s="10" customFormat="1" ht="30" customHeight="1" x14ac:dyDescent="0.3">
      <c r="A27" s="126"/>
      <c r="B27" s="112" t="s">
        <v>80</v>
      </c>
      <c r="C27" s="113"/>
      <c r="D27" s="8">
        <v>1</v>
      </c>
      <c r="E27" s="9"/>
    </row>
    <row r="28" spans="1:256" s="10" customFormat="1" ht="30" customHeight="1" x14ac:dyDescent="0.3">
      <c r="A28" s="128"/>
      <c r="B28" s="112" t="s">
        <v>130</v>
      </c>
      <c r="C28" s="113"/>
      <c r="D28" s="8">
        <v>2</v>
      </c>
      <c r="E28" s="9"/>
    </row>
    <row r="29" spans="1:256" s="10" customFormat="1" ht="29.25" customHeight="1" x14ac:dyDescent="0.3">
      <c r="A29" s="17" t="s">
        <v>47</v>
      </c>
      <c r="B29" s="110" t="s">
        <v>30</v>
      </c>
      <c r="C29" s="111"/>
      <c r="D29" s="15">
        <v>2</v>
      </c>
      <c r="E29" s="77" t="s">
        <v>21</v>
      </c>
    </row>
    <row r="30" spans="1:256" s="10" customFormat="1" ht="32.25" customHeight="1" x14ac:dyDescent="0.3">
      <c r="A30" s="18"/>
      <c r="B30" s="112" t="s">
        <v>86</v>
      </c>
      <c r="C30" s="113"/>
      <c r="D30" s="8">
        <v>1</v>
      </c>
      <c r="E30" s="60"/>
    </row>
    <row r="31" spans="1:256" s="10" customFormat="1" ht="30" customHeight="1" thickBot="1" x14ac:dyDescent="0.35">
      <c r="A31" s="18"/>
      <c r="B31" s="108" t="s">
        <v>87</v>
      </c>
      <c r="C31" s="109"/>
      <c r="D31" s="58">
        <v>2</v>
      </c>
      <c r="E31" s="59"/>
      <c r="F31" s="167"/>
      <c r="G31" s="111"/>
      <c r="H31" s="15"/>
      <c r="I31" s="17"/>
      <c r="J31" s="110"/>
      <c r="K31" s="111"/>
      <c r="L31" s="15"/>
      <c r="M31" s="17"/>
      <c r="N31" s="110"/>
      <c r="O31" s="111"/>
      <c r="P31" s="15"/>
      <c r="Q31" s="17"/>
      <c r="R31" s="110"/>
      <c r="S31" s="111"/>
      <c r="T31" s="15"/>
      <c r="U31" s="17"/>
      <c r="V31" s="110"/>
      <c r="W31" s="111"/>
      <c r="X31" s="15"/>
      <c r="Y31" s="17"/>
      <c r="Z31" s="110"/>
      <c r="AA31" s="111"/>
      <c r="AB31" s="15"/>
      <c r="AC31" s="17"/>
      <c r="AD31" s="110"/>
      <c r="AE31" s="111"/>
      <c r="AF31" s="15"/>
      <c r="AG31" s="17"/>
      <c r="AH31" s="110"/>
      <c r="AI31" s="111"/>
      <c r="AJ31" s="15"/>
      <c r="AK31" s="17"/>
      <c r="AL31" s="110"/>
      <c r="AM31" s="111"/>
      <c r="AN31" s="15"/>
      <c r="AO31" s="17"/>
      <c r="AP31" s="110"/>
      <c r="AQ31" s="111"/>
      <c r="AR31" s="15"/>
      <c r="AS31" s="17"/>
      <c r="AT31" s="110"/>
      <c r="AU31" s="111"/>
      <c r="AV31" s="15"/>
      <c r="AW31" s="17"/>
      <c r="AX31" s="110"/>
      <c r="AY31" s="111"/>
      <c r="AZ31" s="15"/>
      <c r="BA31" s="17"/>
      <c r="BB31" s="110"/>
      <c r="BC31" s="111"/>
      <c r="BD31" s="15"/>
      <c r="BE31" s="17"/>
      <c r="BF31" s="110"/>
      <c r="BG31" s="111"/>
      <c r="BH31" s="15"/>
      <c r="BI31" s="17"/>
      <c r="BJ31" s="110"/>
      <c r="BK31" s="111"/>
      <c r="BL31" s="15"/>
      <c r="BM31" s="17"/>
      <c r="BN31" s="110"/>
      <c r="BO31" s="111"/>
      <c r="BP31" s="15"/>
      <c r="BQ31" s="17"/>
      <c r="BR31" s="110"/>
      <c r="BS31" s="111"/>
      <c r="BT31" s="15"/>
      <c r="BU31" s="17"/>
      <c r="BV31" s="110"/>
      <c r="BW31" s="111"/>
      <c r="BX31" s="15">
        <f>BX38</f>
        <v>0</v>
      </c>
      <c r="BY31" s="17">
        <v>1.6</v>
      </c>
      <c r="BZ31" s="110" t="s">
        <v>30</v>
      </c>
      <c r="CA31" s="111"/>
      <c r="CB31" s="15">
        <f>CB38</f>
        <v>0</v>
      </c>
      <c r="CC31" s="17">
        <v>1.6</v>
      </c>
      <c r="CD31" s="110" t="s">
        <v>30</v>
      </c>
      <c r="CE31" s="111"/>
      <c r="CF31" s="15">
        <f>CF38</f>
        <v>0</v>
      </c>
      <c r="CG31" s="17">
        <v>1.6</v>
      </c>
      <c r="CH31" s="110" t="s">
        <v>30</v>
      </c>
      <c r="CI31" s="111"/>
      <c r="CJ31" s="15">
        <f>CJ38</f>
        <v>0</v>
      </c>
      <c r="CK31" s="17">
        <v>1.6</v>
      </c>
      <c r="CL31" s="110" t="s">
        <v>30</v>
      </c>
      <c r="CM31" s="111"/>
      <c r="CN31" s="15">
        <f>CN38</f>
        <v>0</v>
      </c>
      <c r="CO31" s="17">
        <v>1.6</v>
      </c>
      <c r="CP31" s="110" t="s">
        <v>30</v>
      </c>
      <c r="CQ31" s="111"/>
      <c r="CR31" s="15">
        <f>CR38</f>
        <v>0</v>
      </c>
      <c r="CS31" s="17">
        <v>1.6</v>
      </c>
      <c r="CT31" s="110" t="s">
        <v>30</v>
      </c>
      <c r="CU31" s="111"/>
      <c r="CV31" s="15">
        <f>CV38</f>
        <v>0</v>
      </c>
      <c r="CW31" s="17">
        <v>1.6</v>
      </c>
      <c r="CX31" s="110" t="s">
        <v>30</v>
      </c>
      <c r="CY31" s="111"/>
      <c r="CZ31" s="15">
        <f>CZ38</f>
        <v>0</v>
      </c>
      <c r="DA31" s="17">
        <v>1.6</v>
      </c>
      <c r="DB31" s="110" t="s">
        <v>30</v>
      </c>
      <c r="DC31" s="111"/>
      <c r="DD31" s="15">
        <f>DD38</f>
        <v>0</v>
      </c>
      <c r="DE31" s="17">
        <v>1.6</v>
      </c>
      <c r="DF31" s="110" t="s">
        <v>30</v>
      </c>
      <c r="DG31" s="111"/>
      <c r="DH31" s="15">
        <f>DH38</f>
        <v>0</v>
      </c>
      <c r="DI31" s="17">
        <v>1.6</v>
      </c>
      <c r="DJ31" s="110" t="s">
        <v>30</v>
      </c>
      <c r="DK31" s="111"/>
      <c r="DL31" s="15">
        <f>DL38</f>
        <v>0</v>
      </c>
      <c r="DM31" s="17">
        <v>1.6</v>
      </c>
      <c r="DN31" s="110" t="s">
        <v>30</v>
      </c>
      <c r="DO31" s="111"/>
      <c r="DP31" s="15">
        <f>DP38</f>
        <v>0</v>
      </c>
      <c r="DQ31" s="17">
        <v>1.6</v>
      </c>
      <c r="DR31" s="110" t="s">
        <v>30</v>
      </c>
      <c r="DS31" s="111"/>
      <c r="DT31" s="15">
        <f>DT38</f>
        <v>0</v>
      </c>
      <c r="DU31" s="17">
        <v>1.6</v>
      </c>
      <c r="DV31" s="110" t="s">
        <v>30</v>
      </c>
      <c r="DW31" s="111"/>
      <c r="DX31" s="15">
        <f>DX38</f>
        <v>0</v>
      </c>
      <c r="DY31" s="17">
        <v>1.6</v>
      </c>
      <c r="DZ31" s="110" t="s">
        <v>30</v>
      </c>
      <c r="EA31" s="111"/>
      <c r="EB31" s="15">
        <f>EB38</f>
        <v>0</v>
      </c>
      <c r="EC31" s="17">
        <v>1.6</v>
      </c>
      <c r="ED31" s="110" t="s">
        <v>30</v>
      </c>
      <c r="EE31" s="111"/>
      <c r="EF31" s="15">
        <f>EF38</f>
        <v>0</v>
      </c>
      <c r="EG31" s="17">
        <v>1.6</v>
      </c>
      <c r="EH31" s="110" t="s">
        <v>30</v>
      </c>
      <c r="EI31" s="111"/>
      <c r="EJ31" s="15">
        <f>EJ38</f>
        <v>0</v>
      </c>
      <c r="EK31" s="17">
        <v>1.6</v>
      </c>
      <c r="EL31" s="110" t="s">
        <v>30</v>
      </c>
      <c r="EM31" s="111"/>
      <c r="EN31" s="15">
        <f>EN38</f>
        <v>0</v>
      </c>
      <c r="EO31" s="17">
        <v>1.6</v>
      </c>
      <c r="EP31" s="110" t="s">
        <v>30</v>
      </c>
      <c r="EQ31" s="111"/>
      <c r="ER31" s="15">
        <f>ER38</f>
        <v>0</v>
      </c>
      <c r="ES31" s="17">
        <v>1.6</v>
      </c>
      <c r="ET31" s="110" t="s">
        <v>30</v>
      </c>
      <c r="EU31" s="111"/>
      <c r="EV31" s="15">
        <f>EV38</f>
        <v>0</v>
      </c>
      <c r="EW31" s="17">
        <v>1.6</v>
      </c>
      <c r="EX31" s="110" t="s">
        <v>30</v>
      </c>
      <c r="EY31" s="111"/>
      <c r="EZ31" s="15">
        <f>EZ38</f>
        <v>0</v>
      </c>
      <c r="FA31" s="17">
        <v>1.6</v>
      </c>
      <c r="FB31" s="110" t="s">
        <v>30</v>
      </c>
      <c r="FC31" s="111"/>
      <c r="FD31" s="15">
        <f>FD38</f>
        <v>0</v>
      </c>
      <c r="FE31" s="17">
        <v>1.6</v>
      </c>
      <c r="FF31" s="110" t="s">
        <v>30</v>
      </c>
      <c r="FG31" s="111"/>
      <c r="FH31" s="15">
        <f>FH38</f>
        <v>0</v>
      </c>
      <c r="FI31" s="17">
        <v>1.6</v>
      </c>
      <c r="FJ31" s="110" t="s">
        <v>30</v>
      </c>
      <c r="FK31" s="111"/>
      <c r="FL31" s="15">
        <f>FL38</f>
        <v>0</v>
      </c>
      <c r="FM31" s="17">
        <v>1.6</v>
      </c>
      <c r="FN31" s="110" t="s">
        <v>30</v>
      </c>
      <c r="FO31" s="111"/>
      <c r="FP31" s="15">
        <f>FP38</f>
        <v>0</v>
      </c>
      <c r="FQ31" s="17">
        <v>1.6</v>
      </c>
      <c r="FR31" s="110" t="s">
        <v>30</v>
      </c>
      <c r="FS31" s="111"/>
      <c r="FT31" s="15">
        <f>FT38</f>
        <v>0</v>
      </c>
      <c r="FU31" s="17">
        <v>1.6</v>
      </c>
      <c r="FV31" s="110" t="s">
        <v>30</v>
      </c>
      <c r="FW31" s="111"/>
      <c r="FX31" s="15">
        <f>FX38</f>
        <v>0</v>
      </c>
      <c r="FY31" s="17">
        <v>1.6</v>
      </c>
      <c r="FZ31" s="110" t="s">
        <v>30</v>
      </c>
      <c r="GA31" s="111"/>
      <c r="GB31" s="15">
        <f>GB38</f>
        <v>0</v>
      </c>
      <c r="GC31" s="17">
        <v>1.6</v>
      </c>
      <c r="GD31" s="110" t="s">
        <v>30</v>
      </c>
      <c r="GE31" s="111"/>
      <c r="GF31" s="15">
        <f>GF38</f>
        <v>0</v>
      </c>
      <c r="GG31" s="17">
        <v>1.6</v>
      </c>
      <c r="GH31" s="110" t="s">
        <v>30</v>
      </c>
      <c r="GI31" s="111"/>
      <c r="GJ31" s="15">
        <f>GJ38</f>
        <v>0</v>
      </c>
      <c r="GK31" s="17">
        <v>1.6</v>
      </c>
      <c r="GL31" s="110" t="s">
        <v>30</v>
      </c>
      <c r="GM31" s="111"/>
      <c r="GN31" s="15">
        <f>GN38</f>
        <v>0</v>
      </c>
      <c r="GO31" s="17">
        <v>1.6</v>
      </c>
      <c r="GP31" s="110" t="s">
        <v>30</v>
      </c>
      <c r="GQ31" s="111"/>
      <c r="GR31" s="15">
        <f>GR38</f>
        <v>0</v>
      </c>
      <c r="GS31" s="17">
        <v>1.6</v>
      </c>
      <c r="GT31" s="110" t="s">
        <v>30</v>
      </c>
      <c r="GU31" s="111"/>
      <c r="GV31" s="15">
        <f>GV38</f>
        <v>0</v>
      </c>
      <c r="GW31" s="17">
        <v>1.6</v>
      </c>
      <c r="GX31" s="110" t="s">
        <v>30</v>
      </c>
      <c r="GY31" s="111"/>
      <c r="GZ31" s="15">
        <f>GZ38</f>
        <v>0</v>
      </c>
      <c r="HA31" s="17">
        <v>1.6</v>
      </c>
      <c r="HB31" s="110" t="s">
        <v>30</v>
      </c>
      <c r="HC31" s="111"/>
      <c r="HD31" s="15">
        <f>HD38</f>
        <v>0</v>
      </c>
      <c r="HE31" s="17">
        <v>1.6</v>
      </c>
      <c r="HF31" s="110" t="s">
        <v>30</v>
      </c>
      <c r="HG31" s="111"/>
      <c r="HH31" s="15">
        <f>HH38</f>
        <v>0</v>
      </c>
      <c r="HI31" s="17">
        <v>1.6</v>
      </c>
      <c r="HJ31" s="110" t="s">
        <v>30</v>
      </c>
      <c r="HK31" s="111"/>
      <c r="HL31" s="15">
        <f>HL38</f>
        <v>0</v>
      </c>
      <c r="HM31" s="17">
        <v>1.6</v>
      </c>
      <c r="HN31" s="110" t="s">
        <v>30</v>
      </c>
      <c r="HO31" s="111"/>
      <c r="HP31" s="15">
        <f>HP38</f>
        <v>0</v>
      </c>
      <c r="HQ31" s="17">
        <v>1.6</v>
      </c>
      <c r="HR31" s="110" t="s">
        <v>30</v>
      </c>
      <c r="HS31" s="111"/>
      <c r="HT31" s="15">
        <f>HT38</f>
        <v>0</v>
      </c>
      <c r="HU31" s="17">
        <v>1.6</v>
      </c>
      <c r="HV31" s="110" t="s">
        <v>30</v>
      </c>
      <c r="HW31" s="111"/>
      <c r="HX31" s="15">
        <f>HX38</f>
        <v>0</v>
      </c>
      <c r="HY31" s="17">
        <v>1.6</v>
      </c>
      <c r="HZ31" s="110" t="s">
        <v>30</v>
      </c>
      <c r="IA31" s="111"/>
      <c r="IB31" s="15">
        <f>IB38</f>
        <v>0</v>
      </c>
      <c r="IC31" s="17">
        <v>1.6</v>
      </c>
      <c r="ID31" s="110" t="s">
        <v>30</v>
      </c>
      <c r="IE31" s="111"/>
      <c r="IF31" s="15">
        <f>IF38</f>
        <v>0</v>
      </c>
      <c r="IG31" s="17">
        <v>1.6</v>
      </c>
      <c r="IH31" s="110" t="s">
        <v>30</v>
      </c>
      <c r="II31" s="111"/>
      <c r="IJ31" s="15">
        <f>IJ38</f>
        <v>0</v>
      </c>
      <c r="IK31" s="17">
        <v>1.6</v>
      </c>
      <c r="IL31" s="110" t="s">
        <v>30</v>
      </c>
      <c r="IM31" s="111"/>
      <c r="IN31" s="15">
        <f>IN38</f>
        <v>0</v>
      </c>
      <c r="IO31" s="17">
        <v>1.6</v>
      </c>
      <c r="IP31" s="110" t="s">
        <v>30</v>
      </c>
      <c r="IQ31" s="111"/>
      <c r="IR31" s="15">
        <f>IR38</f>
        <v>0</v>
      </c>
      <c r="IS31" s="17">
        <v>1.6</v>
      </c>
      <c r="IT31" s="110" t="s">
        <v>30</v>
      </c>
      <c r="IU31" s="111"/>
      <c r="IV31" s="15">
        <f>IV38</f>
        <v>0</v>
      </c>
    </row>
    <row r="32" spans="1:256" s="10" customFormat="1" ht="54" customHeight="1" thickBot="1" x14ac:dyDescent="0.35">
      <c r="A32" s="69" t="s">
        <v>85</v>
      </c>
      <c r="B32" s="171" t="s">
        <v>81</v>
      </c>
      <c r="C32" s="172"/>
      <c r="D32" s="70">
        <v>3</v>
      </c>
      <c r="E32" s="71" t="s">
        <v>20</v>
      </c>
      <c r="F32" s="47"/>
      <c r="G32" s="47"/>
      <c r="H32" s="48"/>
      <c r="I32" s="49"/>
      <c r="J32" s="47"/>
      <c r="K32" s="47"/>
      <c r="L32" s="48"/>
      <c r="M32" s="49"/>
      <c r="N32" s="47"/>
      <c r="O32" s="47"/>
      <c r="P32" s="48"/>
      <c r="Q32" s="49"/>
      <c r="R32" s="47"/>
      <c r="S32" s="47"/>
      <c r="T32" s="48"/>
      <c r="U32" s="49"/>
      <c r="V32" s="47"/>
      <c r="W32" s="47"/>
      <c r="X32" s="48"/>
      <c r="Y32" s="49"/>
      <c r="Z32" s="47"/>
      <c r="AA32" s="47"/>
      <c r="AB32" s="48"/>
      <c r="AC32" s="49"/>
      <c r="AD32" s="47"/>
      <c r="AE32" s="47"/>
      <c r="AF32" s="48"/>
      <c r="AG32" s="49"/>
      <c r="AH32" s="47"/>
      <c r="AI32" s="47"/>
      <c r="AJ32" s="48"/>
      <c r="AK32" s="49"/>
      <c r="AL32" s="47"/>
      <c r="AM32" s="47"/>
      <c r="AN32" s="48"/>
      <c r="AO32" s="49"/>
      <c r="AP32" s="47"/>
      <c r="AQ32" s="47"/>
      <c r="AR32" s="48"/>
      <c r="AS32" s="49"/>
      <c r="AT32" s="47"/>
      <c r="AU32" s="47"/>
      <c r="AV32" s="48"/>
      <c r="AW32" s="49"/>
      <c r="AX32" s="47"/>
      <c r="AY32" s="47"/>
      <c r="AZ32" s="48"/>
      <c r="BA32" s="49"/>
      <c r="BB32" s="47"/>
      <c r="BC32" s="47"/>
      <c r="BD32" s="48"/>
      <c r="BE32" s="49"/>
      <c r="BF32" s="47"/>
      <c r="BG32" s="47"/>
      <c r="BH32" s="48"/>
      <c r="BI32" s="49"/>
      <c r="BJ32" s="47"/>
      <c r="BK32" s="47"/>
      <c r="BL32" s="48"/>
      <c r="BM32" s="49"/>
      <c r="BN32" s="47"/>
      <c r="BO32" s="47"/>
      <c r="BP32" s="48"/>
      <c r="BQ32" s="49"/>
      <c r="BR32" s="47"/>
      <c r="BS32" s="47"/>
      <c r="BT32" s="48"/>
      <c r="BU32" s="49"/>
      <c r="BV32" s="47"/>
      <c r="BW32" s="47"/>
      <c r="BX32" s="48"/>
      <c r="BY32" s="49"/>
      <c r="BZ32" s="47"/>
      <c r="CA32" s="47"/>
      <c r="CB32" s="48"/>
      <c r="CC32" s="49"/>
      <c r="CD32" s="47"/>
      <c r="CE32" s="47"/>
      <c r="CF32" s="48"/>
      <c r="CG32" s="49"/>
      <c r="CH32" s="47"/>
      <c r="CI32" s="47"/>
      <c r="CJ32" s="48"/>
      <c r="CK32" s="49"/>
      <c r="CL32" s="47"/>
      <c r="CM32" s="47"/>
      <c r="CN32" s="48"/>
      <c r="CO32" s="49"/>
      <c r="CP32" s="47"/>
      <c r="CQ32" s="47"/>
      <c r="CR32" s="48"/>
      <c r="CS32" s="49"/>
      <c r="CT32" s="47"/>
      <c r="CU32" s="47"/>
      <c r="CV32" s="48"/>
      <c r="CW32" s="49"/>
      <c r="CX32" s="47"/>
      <c r="CY32" s="47"/>
      <c r="CZ32" s="48"/>
      <c r="DA32" s="49"/>
      <c r="DB32" s="47"/>
      <c r="DC32" s="47"/>
      <c r="DD32" s="48"/>
      <c r="DE32" s="49"/>
      <c r="DF32" s="47"/>
      <c r="DG32" s="47"/>
      <c r="DH32" s="48"/>
      <c r="DI32" s="49"/>
      <c r="DJ32" s="47"/>
      <c r="DK32" s="47"/>
      <c r="DL32" s="48"/>
      <c r="DM32" s="49"/>
      <c r="DN32" s="47"/>
      <c r="DO32" s="47"/>
      <c r="DP32" s="48"/>
      <c r="DQ32" s="49"/>
      <c r="DR32" s="47"/>
      <c r="DS32" s="47"/>
      <c r="DT32" s="48"/>
      <c r="DU32" s="49"/>
      <c r="DV32" s="47"/>
      <c r="DW32" s="47"/>
      <c r="DX32" s="48"/>
      <c r="DY32" s="49"/>
      <c r="DZ32" s="47"/>
      <c r="EA32" s="47"/>
      <c r="EB32" s="48"/>
      <c r="EC32" s="49"/>
      <c r="ED32" s="47"/>
      <c r="EE32" s="47"/>
      <c r="EF32" s="48"/>
      <c r="EG32" s="49"/>
      <c r="EH32" s="47"/>
      <c r="EI32" s="47"/>
      <c r="EJ32" s="48"/>
      <c r="EK32" s="49"/>
      <c r="EL32" s="47"/>
      <c r="EM32" s="47"/>
      <c r="EN32" s="48"/>
      <c r="EO32" s="49"/>
      <c r="EP32" s="47"/>
      <c r="EQ32" s="47"/>
      <c r="ER32" s="48"/>
      <c r="ES32" s="49"/>
      <c r="ET32" s="47"/>
      <c r="EU32" s="47"/>
      <c r="EV32" s="48"/>
      <c r="EW32" s="49"/>
      <c r="EX32" s="47"/>
      <c r="EY32" s="47"/>
      <c r="EZ32" s="48"/>
      <c r="FA32" s="49"/>
      <c r="FB32" s="47"/>
      <c r="FC32" s="47"/>
      <c r="FD32" s="48"/>
      <c r="FE32" s="49"/>
      <c r="FF32" s="47"/>
      <c r="FG32" s="47"/>
      <c r="FH32" s="48"/>
      <c r="FI32" s="49"/>
      <c r="FJ32" s="47"/>
      <c r="FK32" s="47"/>
      <c r="FL32" s="48"/>
      <c r="FM32" s="49"/>
      <c r="FN32" s="47"/>
      <c r="FO32" s="47"/>
      <c r="FP32" s="48"/>
      <c r="FQ32" s="49"/>
      <c r="FR32" s="47"/>
      <c r="FS32" s="47"/>
      <c r="FT32" s="48"/>
      <c r="FU32" s="49"/>
      <c r="FV32" s="47"/>
      <c r="FW32" s="47"/>
      <c r="FX32" s="48"/>
      <c r="FY32" s="49"/>
      <c r="FZ32" s="47"/>
      <c r="GA32" s="47"/>
      <c r="GB32" s="48"/>
      <c r="GC32" s="49"/>
      <c r="GD32" s="47"/>
      <c r="GE32" s="47"/>
      <c r="GF32" s="48"/>
      <c r="GG32" s="49"/>
      <c r="GH32" s="47"/>
      <c r="GI32" s="47"/>
      <c r="GJ32" s="48"/>
      <c r="GK32" s="49"/>
      <c r="GL32" s="47"/>
      <c r="GM32" s="47"/>
      <c r="GN32" s="48"/>
      <c r="GO32" s="49"/>
      <c r="GP32" s="47"/>
      <c r="GQ32" s="47"/>
      <c r="GR32" s="48"/>
      <c r="GS32" s="49"/>
      <c r="GT32" s="47"/>
      <c r="GU32" s="47"/>
      <c r="GV32" s="48"/>
      <c r="GW32" s="49"/>
      <c r="GX32" s="47"/>
      <c r="GY32" s="47"/>
      <c r="GZ32" s="48"/>
      <c r="HA32" s="49"/>
      <c r="HB32" s="47"/>
      <c r="HC32" s="47"/>
      <c r="HD32" s="48"/>
      <c r="HE32" s="49"/>
      <c r="HF32" s="47"/>
      <c r="HG32" s="47"/>
      <c r="HH32" s="48"/>
      <c r="HI32" s="49"/>
      <c r="HJ32" s="47"/>
      <c r="HK32" s="47"/>
      <c r="HL32" s="48"/>
      <c r="HM32" s="49"/>
      <c r="HN32" s="47"/>
      <c r="HO32" s="47"/>
      <c r="HP32" s="48"/>
      <c r="HQ32" s="49"/>
      <c r="HR32" s="47"/>
      <c r="HS32" s="47"/>
      <c r="HT32" s="48"/>
      <c r="HU32" s="49"/>
      <c r="HV32" s="47"/>
      <c r="HW32" s="47"/>
      <c r="HX32" s="48"/>
      <c r="HY32" s="49"/>
      <c r="HZ32" s="47"/>
      <c r="IA32" s="47"/>
      <c r="IB32" s="48"/>
      <c r="IC32" s="49"/>
      <c r="ID32" s="47"/>
      <c r="IE32" s="47"/>
      <c r="IF32" s="48"/>
      <c r="IG32" s="49"/>
      <c r="IH32" s="47"/>
      <c r="II32" s="47"/>
      <c r="IJ32" s="48"/>
      <c r="IK32" s="49"/>
      <c r="IL32" s="47"/>
      <c r="IM32" s="47"/>
      <c r="IN32" s="48"/>
      <c r="IO32" s="49"/>
      <c r="IP32" s="47"/>
      <c r="IQ32" s="47"/>
      <c r="IR32" s="48"/>
      <c r="IS32" s="49"/>
      <c r="IT32" s="47"/>
      <c r="IU32" s="47"/>
      <c r="IV32" s="48"/>
    </row>
    <row r="33" spans="1:256" s="10" customFormat="1" ht="30" customHeight="1" x14ac:dyDescent="0.3">
      <c r="A33" s="72"/>
      <c r="B33" s="173" t="s">
        <v>82</v>
      </c>
      <c r="C33" s="174"/>
      <c r="D33" s="73">
        <v>1</v>
      </c>
      <c r="E33" s="74"/>
      <c r="F33" s="47"/>
      <c r="G33" s="47"/>
      <c r="H33" s="48"/>
      <c r="I33" s="49"/>
      <c r="J33" s="47"/>
      <c r="K33" s="47"/>
      <c r="L33" s="48"/>
      <c r="M33" s="49"/>
      <c r="N33" s="47"/>
      <c r="O33" s="47"/>
      <c r="P33" s="48"/>
      <c r="Q33" s="49"/>
      <c r="R33" s="47"/>
      <c r="S33" s="47"/>
      <c r="T33" s="48"/>
      <c r="U33" s="49"/>
      <c r="V33" s="47"/>
      <c r="W33" s="47"/>
      <c r="X33" s="48"/>
      <c r="Y33" s="49"/>
      <c r="Z33" s="47"/>
      <c r="AA33" s="47"/>
      <c r="AB33" s="48"/>
      <c r="AC33" s="49"/>
      <c r="AD33" s="47"/>
      <c r="AE33" s="47"/>
      <c r="AF33" s="48"/>
      <c r="AG33" s="49"/>
      <c r="AH33" s="47"/>
      <c r="AI33" s="47"/>
      <c r="AJ33" s="48"/>
      <c r="AK33" s="49"/>
      <c r="AL33" s="47"/>
      <c r="AM33" s="47"/>
      <c r="AN33" s="48"/>
      <c r="AO33" s="49"/>
      <c r="AP33" s="47"/>
      <c r="AQ33" s="47"/>
      <c r="AR33" s="48"/>
      <c r="AS33" s="49"/>
      <c r="AT33" s="47"/>
      <c r="AU33" s="47"/>
      <c r="AV33" s="48"/>
      <c r="AW33" s="49"/>
      <c r="AX33" s="47"/>
      <c r="AY33" s="47"/>
      <c r="AZ33" s="48"/>
      <c r="BA33" s="49"/>
      <c r="BB33" s="47"/>
      <c r="BC33" s="47"/>
      <c r="BD33" s="48"/>
      <c r="BE33" s="49"/>
      <c r="BF33" s="47"/>
      <c r="BG33" s="47"/>
      <c r="BH33" s="48"/>
      <c r="BI33" s="49"/>
      <c r="BJ33" s="47"/>
      <c r="BK33" s="47"/>
      <c r="BL33" s="48"/>
      <c r="BM33" s="49"/>
      <c r="BN33" s="47"/>
      <c r="BO33" s="47"/>
      <c r="BP33" s="48"/>
      <c r="BQ33" s="49"/>
      <c r="BR33" s="47"/>
      <c r="BS33" s="47"/>
      <c r="BT33" s="48"/>
      <c r="BU33" s="49"/>
      <c r="BV33" s="47"/>
      <c r="BW33" s="47"/>
      <c r="BX33" s="48"/>
      <c r="BY33" s="49"/>
      <c r="BZ33" s="47"/>
      <c r="CA33" s="47"/>
      <c r="CB33" s="48"/>
      <c r="CC33" s="49"/>
      <c r="CD33" s="47"/>
      <c r="CE33" s="47"/>
      <c r="CF33" s="48"/>
      <c r="CG33" s="49"/>
      <c r="CH33" s="47"/>
      <c r="CI33" s="47"/>
      <c r="CJ33" s="48"/>
      <c r="CK33" s="49"/>
      <c r="CL33" s="47"/>
      <c r="CM33" s="47"/>
      <c r="CN33" s="48"/>
      <c r="CO33" s="49"/>
      <c r="CP33" s="47"/>
      <c r="CQ33" s="47"/>
      <c r="CR33" s="48"/>
      <c r="CS33" s="49"/>
      <c r="CT33" s="47"/>
      <c r="CU33" s="47"/>
      <c r="CV33" s="48"/>
      <c r="CW33" s="49"/>
      <c r="CX33" s="47"/>
      <c r="CY33" s="47"/>
      <c r="CZ33" s="48"/>
      <c r="DA33" s="49"/>
      <c r="DB33" s="47"/>
      <c r="DC33" s="47"/>
      <c r="DD33" s="48"/>
      <c r="DE33" s="49"/>
      <c r="DF33" s="47"/>
      <c r="DG33" s="47"/>
      <c r="DH33" s="48"/>
      <c r="DI33" s="49"/>
      <c r="DJ33" s="47"/>
      <c r="DK33" s="47"/>
      <c r="DL33" s="48"/>
      <c r="DM33" s="49"/>
      <c r="DN33" s="47"/>
      <c r="DO33" s="47"/>
      <c r="DP33" s="48"/>
      <c r="DQ33" s="49"/>
      <c r="DR33" s="47"/>
      <c r="DS33" s="47"/>
      <c r="DT33" s="48"/>
      <c r="DU33" s="49"/>
      <c r="DV33" s="47"/>
      <c r="DW33" s="47"/>
      <c r="DX33" s="48"/>
      <c r="DY33" s="49"/>
      <c r="DZ33" s="47"/>
      <c r="EA33" s="47"/>
      <c r="EB33" s="48"/>
      <c r="EC33" s="49"/>
      <c r="ED33" s="47"/>
      <c r="EE33" s="47"/>
      <c r="EF33" s="48"/>
      <c r="EG33" s="49"/>
      <c r="EH33" s="47"/>
      <c r="EI33" s="47"/>
      <c r="EJ33" s="48"/>
      <c r="EK33" s="49"/>
      <c r="EL33" s="47"/>
      <c r="EM33" s="47"/>
      <c r="EN33" s="48"/>
      <c r="EO33" s="49"/>
      <c r="EP33" s="47"/>
      <c r="EQ33" s="47"/>
      <c r="ER33" s="48"/>
      <c r="ES33" s="49"/>
      <c r="ET33" s="47"/>
      <c r="EU33" s="47"/>
      <c r="EV33" s="48"/>
      <c r="EW33" s="49"/>
      <c r="EX33" s="47"/>
      <c r="EY33" s="47"/>
      <c r="EZ33" s="48"/>
      <c r="FA33" s="49"/>
      <c r="FB33" s="47"/>
      <c r="FC33" s="47"/>
      <c r="FD33" s="48"/>
      <c r="FE33" s="49"/>
      <c r="FF33" s="47"/>
      <c r="FG33" s="47"/>
      <c r="FH33" s="48"/>
      <c r="FI33" s="49"/>
      <c r="FJ33" s="47"/>
      <c r="FK33" s="47"/>
      <c r="FL33" s="48"/>
      <c r="FM33" s="49"/>
      <c r="FN33" s="47"/>
      <c r="FO33" s="47"/>
      <c r="FP33" s="48"/>
      <c r="FQ33" s="49"/>
      <c r="FR33" s="47"/>
      <c r="FS33" s="47"/>
      <c r="FT33" s="48"/>
      <c r="FU33" s="49"/>
      <c r="FV33" s="47"/>
      <c r="FW33" s="47"/>
      <c r="FX33" s="48"/>
      <c r="FY33" s="49"/>
      <c r="FZ33" s="47"/>
      <c r="GA33" s="47"/>
      <c r="GB33" s="48"/>
      <c r="GC33" s="49"/>
      <c r="GD33" s="47"/>
      <c r="GE33" s="47"/>
      <c r="GF33" s="48"/>
      <c r="GG33" s="49"/>
      <c r="GH33" s="47"/>
      <c r="GI33" s="47"/>
      <c r="GJ33" s="48"/>
      <c r="GK33" s="49"/>
      <c r="GL33" s="47"/>
      <c r="GM33" s="47"/>
      <c r="GN33" s="48"/>
      <c r="GO33" s="49"/>
      <c r="GP33" s="47"/>
      <c r="GQ33" s="47"/>
      <c r="GR33" s="48"/>
      <c r="GS33" s="49"/>
      <c r="GT33" s="47"/>
      <c r="GU33" s="47"/>
      <c r="GV33" s="48"/>
      <c r="GW33" s="49"/>
      <c r="GX33" s="47"/>
      <c r="GY33" s="47"/>
      <c r="GZ33" s="48"/>
      <c r="HA33" s="49"/>
      <c r="HB33" s="47"/>
      <c r="HC33" s="47"/>
      <c r="HD33" s="48"/>
      <c r="HE33" s="49"/>
      <c r="HF33" s="47"/>
      <c r="HG33" s="47"/>
      <c r="HH33" s="48"/>
      <c r="HI33" s="49"/>
      <c r="HJ33" s="47"/>
      <c r="HK33" s="47"/>
      <c r="HL33" s="48"/>
      <c r="HM33" s="49"/>
      <c r="HN33" s="47"/>
      <c r="HO33" s="47"/>
      <c r="HP33" s="48"/>
      <c r="HQ33" s="49"/>
      <c r="HR33" s="47"/>
      <c r="HS33" s="47"/>
      <c r="HT33" s="48"/>
      <c r="HU33" s="49"/>
      <c r="HV33" s="47"/>
      <c r="HW33" s="47"/>
      <c r="HX33" s="48"/>
      <c r="HY33" s="49"/>
      <c r="HZ33" s="47"/>
      <c r="IA33" s="47"/>
      <c r="IB33" s="48"/>
      <c r="IC33" s="49"/>
      <c r="ID33" s="47"/>
      <c r="IE33" s="47"/>
      <c r="IF33" s="48"/>
      <c r="IG33" s="49"/>
      <c r="IH33" s="47"/>
      <c r="II33" s="47"/>
      <c r="IJ33" s="48"/>
      <c r="IK33" s="49"/>
      <c r="IL33" s="47"/>
      <c r="IM33" s="47"/>
      <c r="IN33" s="48"/>
      <c r="IO33" s="49"/>
      <c r="IP33" s="47"/>
      <c r="IQ33" s="47"/>
      <c r="IR33" s="48"/>
      <c r="IS33" s="49"/>
      <c r="IT33" s="47"/>
      <c r="IU33" s="47"/>
      <c r="IV33" s="48"/>
    </row>
    <row r="34" spans="1:256" s="10" customFormat="1" ht="30" customHeight="1" x14ac:dyDescent="0.3">
      <c r="A34" s="72"/>
      <c r="B34" s="122" t="s">
        <v>83</v>
      </c>
      <c r="C34" s="123"/>
      <c r="D34" s="75">
        <v>1</v>
      </c>
      <c r="E34" s="74"/>
      <c r="F34" s="47"/>
      <c r="G34" s="47"/>
      <c r="H34" s="48"/>
      <c r="I34" s="49"/>
      <c r="J34" s="47"/>
      <c r="K34" s="47"/>
      <c r="L34" s="48"/>
      <c r="M34" s="49"/>
      <c r="N34" s="47"/>
      <c r="O34" s="47"/>
      <c r="P34" s="48"/>
      <c r="Q34" s="49"/>
      <c r="R34" s="47"/>
      <c r="S34" s="47"/>
      <c r="T34" s="48"/>
      <c r="U34" s="49"/>
      <c r="V34" s="47"/>
      <c r="W34" s="47"/>
      <c r="X34" s="48"/>
      <c r="Y34" s="49"/>
      <c r="Z34" s="47"/>
      <c r="AA34" s="47"/>
      <c r="AB34" s="48"/>
      <c r="AC34" s="49"/>
      <c r="AD34" s="47"/>
      <c r="AE34" s="47"/>
      <c r="AF34" s="48"/>
      <c r="AG34" s="49"/>
      <c r="AH34" s="47"/>
      <c r="AI34" s="47"/>
      <c r="AJ34" s="48"/>
      <c r="AK34" s="49"/>
      <c r="AL34" s="47"/>
      <c r="AM34" s="47"/>
      <c r="AN34" s="48"/>
      <c r="AO34" s="49"/>
      <c r="AP34" s="47"/>
      <c r="AQ34" s="47"/>
      <c r="AR34" s="48"/>
      <c r="AS34" s="49"/>
      <c r="AT34" s="47"/>
      <c r="AU34" s="47"/>
      <c r="AV34" s="48"/>
      <c r="AW34" s="49"/>
      <c r="AX34" s="47"/>
      <c r="AY34" s="47"/>
      <c r="AZ34" s="48"/>
      <c r="BA34" s="49"/>
      <c r="BB34" s="47"/>
      <c r="BC34" s="47"/>
      <c r="BD34" s="48"/>
      <c r="BE34" s="49"/>
      <c r="BF34" s="47"/>
      <c r="BG34" s="47"/>
      <c r="BH34" s="48"/>
      <c r="BI34" s="49"/>
      <c r="BJ34" s="47"/>
      <c r="BK34" s="47"/>
      <c r="BL34" s="48"/>
      <c r="BM34" s="49"/>
      <c r="BN34" s="47"/>
      <c r="BO34" s="47"/>
      <c r="BP34" s="48"/>
      <c r="BQ34" s="49"/>
      <c r="BR34" s="47"/>
      <c r="BS34" s="47"/>
      <c r="BT34" s="48"/>
      <c r="BU34" s="49"/>
      <c r="BV34" s="47"/>
      <c r="BW34" s="47"/>
      <c r="BX34" s="48"/>
      <c r="BY34" s="49"/>
      <c r="BZ34" s="47"/>
      <c r="CA34" s="47"/>
      <c r="CB34" s="48"/>
      <c r="CC34" s="49"/>
      <c r="CD34" s="47"/>
      <c r="CE34" s="47"/>
      <c r="CF34" s="48"/>
      <c r="CG34" s="49"/>
      <c r="CH34" s="47"/>
      <c r="CI34" s="47"/>
      <c r="CJ34" s="48"/>
      <c r="CK34" s="49"/>
      <c r="CL34" s="47"/>
      <c r="CM34" s="47"/>
      <c r="CN34" s="48"/>
      <c r="CO34" s="49"/>
      <c r="CP34" s="47"/>
      <c r="CQ34" s="47"/>
      <c r="CR34" s="48"/>
      <c r="CS34" s="49"/>
      <c r="CT34" s="47"/>
      <c r="CU34" s="47"/>
      <c r="CV34" s="48"/>
      <c r="CW34" s="49"/>
      <c r="CX34" s="47"/>
      <c r="CY34" s="47"/>
      <c r="CZ34" s="48"/>
      <c r="DA34" s="49"/>
      <c r="DB34" s="47"/>
      <c r="DC34" s="47"/>
      <c r="DD34" s="48"/>
      <c r="DE34" s="49"/>
      <c r="DF34" s="47"/>
      <c r="DG34" s="47"/>
      <c r="DH34" s="48"/>
      <c r="DI34" s="49"/>
      <c r="DJ34" s="47"/>
      <c r="DK34" s="47"/>
      <c r="DL34" s="48"/>
      <c r="DM34" s="49"/>
      <c r="DN34" s="47"/>
      <c r="DO34" s="47"/>
      <c r="DP34" s="48"/>
      <c r="DQ34" s="49"/>
      <c r="DR34" s="47"/>
      <c r="DS34" s="47"/>
      <c r="DT34" s="48"/>
      <c r="DU34" s="49"/>
      <c r="DV34" s="47"/>
      <c r="DW34" s="47"/>
      <c r="DX34" s="48"/>
      <c r="DY34" s="49"/>
      <c r="DZ34" s="47"/>
      <c r="EA34" s="47"/>
      <c r="EB34" s="48"/>
      <c r="EC34" s="49"/>
      <c r="ED34" s="47"/>
      <c r="EE34" s="47"/>
      <c r="EF34" s="48"/>
      <c r="EG34" s="49"/>
      <c r="EH34" s="47"/>
      <c r="EI34" s="47"/>
      <c r="EJ34" s="48"/>
      <c r="EK34" s="49"/>
      <c r="EL34" s="47"/>
      <c r="EM34" s="47"/>
      <c r="EN34" s="48"/>
      <c r="EO34" s="49"/>
      <c r="EP34" s="47"/>
      <c r="EQ34" s="47"/>
      <c r="ER34" s="48"/>
      <c r="ES34" s="49"/>
      <c r="ET34" s="47"/>
      <c r="EU34" s="47"/>
      <c r="EV34" s="48"/>
      <c r="EW34" s="49"/>
      <c r="EX34" s="47"/>
      <c r="EY34" s="47"/>
      <c r="EZ34" s="48"/>
      <c r="FA34" s="49"/>
      <c r="FB34" s="47"/>
      <c r="FC34" s="47"/>
      <c r="FD34" s="48"/>
      <c r="FE34" s="49"/>
      <c r="FF34" s="47"/>
      <c r="FG34" s="47"/>
      <c r="FH34" s="48"/>
      <c r="FI34" s="49"/>
      <c r="FJ34" s="47"/>
      <c r="FK34" s="47"/>
      <c r="FL34" s="48"/>
      <c r="FM34" s="49"/>
      <c r="FN34" s="47"/>
      <c r="FO34" s="47"/>
      <c r="FP34" s="48"/>
      <c r="FQ34" s="49"/>
      <c r="FR34" s="47"/>
      <c r="FS34" s="47"/>
      <c r="FT34" s="48"/>
      <c r="FU34" s="49"/>
      <c r="FV34" s="47"/>
      <c r="FW34" s="47"/>
      <c r="FX34" s="48"/>
      <c r="FY34" s="49"/>
      <c r="FZ34" s="47"/>
      <c r="GA34" s="47"/>
      <c r="GB34" s="48"/>
      <c r="GC34" s="49"/>
      <c r="GD34" s="47"/>
      <c r="GE34" s="47"/>
      <c r="GF34" s="48"/>
      <c r="GG34" s="49"/>
      <c r="GH34" s="47"/>
      <c r="GI34" s="47"/>
      <c r="GJ34" s="48"/>
      <c r="GK34" s="49"/>
      <c r="GL34" s="47"/>
      <c r="GM34" s="47"/>
      <c r="GN34" s="48"/>
      <c r="GO34" s="49"/>
      <c r="GP34" s="47"/>
      <c r="GQ34" s="47"/>
      <c r="GR34" s="48"/>
      <c r="GS34" s="49"/>
      <c r="GT34" s="47"/>
      <c r="GU34" s="47"/>
      <c r="GV34" s="48"/>
      <c r="GW34" s="49"/>
      <c r="GX34" s="47"/>
      <c r="GY34" s="47"/>
      <c r="GZ34" s="48"/>
      <c r="HA34" s="49"/>
      <c r="HB34" s="47"/>
      <c r="HC34" s="47"/>
      <c r="HD34" s="48"/>
      <c r="HE34" s="49"/>
      <c r="HF34" s="47"/>
      <c r="HG34" s="47"/>
      <c r="HH34" s="48"/>
      <c r="HI34" s="49"/>
      <c r="HJ34" s="47"/>
      <c r="HK34" s="47"/>
      <c r="HL34" s="48"/>
      <c r="HM34" s="49"/>
      <c r="HN34" s="47"/>
      <c r="HO34" s="47"/>
      <c r="HP34" s="48"/>
      <c r="HQ34" s="49"/>
      <c r="HR34" s="47"/>
      <c r="HS34" s="47"/>
      <c r="HT34" s="48"/>
      <c r="HU34" s="49"/>
      <c r="HV34" s="47"/>
      <c r="HW34" s="47"/>
      <c r="HX34" s="48"/>
      <c r="HY34" s="49"/>
      <c r="HZ34" s="47"/>
      <c r="IA34" s="47"/>
      <c r="IB34" s="48"/>
      <c r="IC34" s="49"/>
      <c r="ID34" s="47"/>
      <c r="IE34" s="47"/>
      <c r="IF34" s="48"/>
      <c r="IG34" s="49"/>
      <c r="IH34" s="47"/>
      <c r="II34" s="47"/>
      <c r="IJ34" s="48"/>
      <c r="IK34" s="49"/>
      <c r="IL34" s="47"/>
      <c r="IM34" s="47"/>
      <c r="IN34" s="48"/>
      <c r="IO34" s="49"/>
      <c r="IP34" s="47"/>
      <c r="IQ34" s="47"/>
      <c r="IR34" s="48"/>
      <c r="IS34" s="49"/>
      <c r="IT34" s="47"/>
      <c r="IU34" s="47"/>
      <c r="IV34" s="48"/>
    </row>
    <row r="35" spans="1:256" s="10" customFormat="1" ht="18" customHeight="1" thickBot="1" x14ac:dyDescent="0.35">
      <c r="A35" s="72"/>
      <c r="B35" s="144" t="s">
        <v>84</v>
      </c>
      <c r="C35" s="145"/>
      <c r="D35" s="76">
        <v>1</v>
      </c>
      <c r="E35" s="74"/>
      <c r="F35" s="47"/>
      <c r="G35" s="47"/>
      <c r="H35" s="48"/>
      <c r="I35" s="49"/>
      <c r="J35" s="47"/>
      <c r="K35" s="47"/>
      <c r="L35" s="48"/>
      <c r="M35" s="49"/>
      <c r="N35" s="47"/>
      <c r="O35" s="47"/>
      <c r="P35" s="48"/>
      <c r="Q35" s="49"/>
      <c r="R35" s="47"/>
      <c r="S35" s="47"/>
      <c r="T35" s="48"/>
      <c r="U35" s="49"/>
      <c r="V35" s="47"/>
      <c r="W35" s="47"/>
      <c r="X35" s="48"/>
      <c r="Y35" s="49"/>
      <c r="Z35" s="47"/>
      <c r="AA35" s="47"/>
      <c r="AB35" s="48"/>
      <c r="AC35" s="49"/>
      <c r="AD35" s="47"/>
      <c r="AE35" s="47"/>
      <c r="AF35" s="48"/>
      <c r="AG35" s="49"/>
      <c r="AH35" s="47"/>
      <c r="AI35" s="47"/>
      <c r="AJ35" s="48"/>
      <c r="AK35" s="49"/>
      <c r="AL35" s="47"/>
      <c r="AM35" s="47"/>
      <c r="AN35" s="48"/>
      <c r="AO35" s="49"/>
      <c r="AP35" s="47"/>
      <c r="AQ35" s="47"/>
      <c r="AR35" s="48"/>
      <c r="AS35" s="49"/>
      <c r="AT35" s="47"/>
      <c r="AU35" s="47"/>
      <c r="AV35" s="48"/>
      <c r="AW35" s="49"/>
      <c r="AX35" s="47"/>
      <c r="AY35" s="47"/>
      <c r="AZ35" s="48"/>
      <c r="BA35" s="49"/>
      <c r="BB35" s="47"/>
      <c r="BC35" s="47"/>
      <c r="BD35" s="48"/>
      <c r="BE35" s="49"/>
      <c r="BF35" s="47"/>
      <c r="BG35" s="47"/>
      <c r="BH35" s="48"/>
      <c r="BI35" s="49"/>
      <c r="BJ35" s="47"/>
      <c r="BK35" s="47"/>
      <c r="BL35" s="48"/>
      <c r="BM35" s="49"/>
      <c r="BN35" s="47"/>
      <c r="BO35" s="47"/>
      <c r="BP35" s="48"/>
      <c r="BQ35" s="49"/>
      <c r="BR35" s="47"/>
      <c r="BS35" s="47"/>
      <c r="BT35" s="48"/>
      <c r="BU35" s="49"/>
      <c r="BV35" s="47"/>
      <c r="BW35" s="47"/>
      <c r="BX35" s="48"/>
      <c r="BY35" s="49"/>
      <c r="BZ35" s="47"/>
      <c r="CA35" s="47"/>
      <c r="CB35" s="48"/>
      <c r="CC35" s="49"/>
      <c r="CD35" s="47"/>
      <c r="CE35" s="47"/>
      <c r="CF35" s="48"/>
      <c r="CG35" s="49"/>
      <c r="CH35" s="47"/>
      <c r="CI35" s="47"/>
      <c r="CJ35" s="48"/>
      <c r="CK35" s="49"/>
      <c r="CL35" s="47"/>
      <c r="CM35" s="47"/>
      <c r="CN35" s="48"/>
      <c r="CO35" s="49"/>
      <c r="CP35" s="47"/>
      <c r="CQ35" s="47"/>
      <c r="CR35" s="48"/>
      <c r="CS35" s="49"/>
      <c r="CT35" s="47"/>
      <c r="CU35" s="47"/>
      <c r="CV35" s="48"/>
      <c r="CW35" s="49"/>
      <c r="CX35" s="47"/>
      <c r="CY35" s="47"/>
      <c r="CZ35" s="48"/>
      <c r="DA35" s="49"/>
      <c r="DB35" s="47"/>
      <c r="DC35" s="47"/>
      <c r="DD35" s="48"/>
      <c r="DE35" s="49"/>
      <c r="DF35" s="47"/>
      <c r="DG35" s="47"/>
      <c r="DH35" s="48"/>
      <c r="DI35" s="49"/>
      <c r="DJ35" s="47"/>
      <c r="DK35" s="47"/>
      <c r="DL35" s="48"/>
      <c r="DM35" s="49"/>
      <c r="DN35" s="47"/>
      <c r="DO35" s="47"/>
      <c r="DP35" s="48"/>
      <c r="DQ35" s="49"/>
      <c r="DR35" s="47"/>
      <c r="DS35" s="47"/>
      <c r="DT35" s="48"/>
      <c r="DU35" s="49"/>
      <c r="DV35" s="47"/>
      <c r="DW35" s="47"/>
      <c r="DX35" s="48"/>
      <c r="DY35" s="49"/>
      <c r="DZ35" s="47"/>
      <c r="EA35" s="47"/>
      <c r="EB35" s="48"/>
      <c r="EC35" s="49"/>
      <c r="ED35" s="47"/>
      <c r="EE35" s="47"/>
      <c r="EF35" s="48"/>
      <c r="EG35" s="49"/>
      <c r="EH35" s="47"/>
      <c r="EI35" s="47"/>
      <c r="EJ35" s="48"/>
      <c r="EK35" s="49"/>
      <c r="EL35" s="47"/>
      <c r="EM35" s="47"/>
      <c r="EN35" s="48"/>
      <c r="EO35" s="49"/>
      <c r="EP35" s="47"/>
      <c r="EQ35" s="47"/>
      <c r="ER35" s="48"/>
      <c r="ES35" s="49"/>
      <c r="ET35" s="47"/>
      <c r="EU35" s="47"/>
      <c r="EV35" s="48"/>
      <c r="EW35" s="49"/>
      <c r="EX35" s="47"/>
      <c r="EY35" s="47"/>
      <c r="EZ35" s="48"/>
      <c r="FA35" s="49"/>
      <c r="FB35" s="47"/>
      <c r="FC35" s="47"/>
      <c r="FD35" s="48"/>
      <c r="FE35" s="49"/>
      <c r="FF35" s="47"/>
      <c r="FG35" s="47"/>
      <c r="FH35" s="48"/>
      <c r="FI35" s="49"/>
      <c r="FJ35" s="47"/>
      <c r="FK35" s="47"/>
      <c r="FL35" s="48"/>
      <c r="FM35" s="49"/>
      <c r="FN35" s="47"/>
      <c r="FO35" s="47"/>
      <c r="FP35" s="48"/>
      <c r="FQ35" s="49"/>
      <c r="FR35" s="47"/>
      <c r="FS35" s="47"/>
      <c r="FT35" s="48"/>
      <c r="FU35" s="49"/>
      <c r="FV35" s="47"/>
      <c r="FW35" s="47"/>
      <c r="FX35" s="48"/>
      <c r="FY35" s="49"/>
      <c r="FZ35" s="47"/>
      <c r="GA35" s="47"/>
      <c r="GB35" s="48"/>
      <c r="GC35" s="49"/>
      <c r="GD35" s="47"/>
      <c r="GE35" s="47"/>
      <c r="GF35" s="48"/>
      <c r="GG35" s="49"/>
      <c r="GH35" s="47"/>
      <c r="GI35" s="47"/>
      <c r="GJ35" s="48"/>
      <c r="GK35" s="49"/>
      <c r="GL35" s="47"/>
      <c r="GM35" s="47"/>
      <c r="GN35" s="48"/>
      <c r="GO35" s="49"/>
      <c r="GP35" s="47"/>
      <c r="GQ35" s="47"/>
      <c r="GR35" s="48"/>
      <c r="GS35" s="49"/>
      <c r="GT35" s="47"/>
      <c r="GU35" s="47"/>
      <c r="GV35" s="48"/>
      <c r="GW35" s="49"/>
      <c r="GX35" s="47"/>
      <c r="GY35" s="47"/>
      <c r="GZ35" s="48"/>
      <c r="HA35" s="49"/>
      <c r="HB35" s="47"/>
      <c r="HC35" s="47"/>
      <c r="HD35" s="48"/>
      <c r="HE35" s="49"/>
      <c r="HF35" s="47"/>
      <c r="HG35" s="47"/>
      <c r="HH35" s="48"/>
      <c r="HI35" s="49"/>
      <c r="HJ35" s="47"/>
      <c r="HK35" s="47"/>
      <c r="HL35" s="48"/>
      <c r="HM35" s="49"/>
      <c r="HN35" s="47"/>
      <c r="HO35" s="47"/>
      <c r="HP35" s="48"/>
      <c r="HQ35" s="49"/>
      <c r="HR35" s="47"/>
      <c r="HS35" s="47"/>
      <c r="HT35" s="48"/>
      <c r="HU35" s="49"/>
      <c r="HV35" s="47"/>
      <c r="HW35" s="47"/>
      <c r="HX35" s="48"/>
      <c r="HY35" s="49"/>
      <c r="HZ35" s="47"/>
      <c r="IA35" s="47"/>
      <c r="IB35" s="48"/>
      <c r="IC35" s="49"/>
      <c r="ID35" s="47"/>
      <c r="IE35" s="47"/>
      <c r="IF35" s="48"/>
      <c r="IG35" s="49"/>
      <c r="IH35" s="47"/>
      <c r="II35" s="47"/>
      <c r="IJ35" s="48"/>
      <c r="IK35" s="49"/>
      <c r="IL35" s="47"/>
      <c r="IM35" s="47"/>
      <c r="IN35" s="48"/>
      <c r="IO35" s="49"/>
      <c r="IP35" s="47"/>
      <c r="IQ35" s="47"/>
      <c r="IR35" s="48"/>
      <c r="IS35" s="49"/>
      <c r="IT35" s="47"/>
      <c r="IU35" s="47"/>
      <c r="IV35" s="48"/>
    </row>
    <row r="36" spans="1:256" ht="30" customHeight="1" x14ac:dyDescent="0.3">
      <c r="A36" s="19" t="s">
        <v>2</v>
      </c>
      <c r="B36" s="132" t="s">
        <v>53</v>
      </c>
      <c r="C36" s="133"/>
      <c r="D36" s="20">
        <f>SUM(D37+D41+D47+D52+D55+D58+D62)</f>
        <v>30</v>
      </c>
      <c r="E36" s="21"/>
    </row>
    <row r="37" spans="1:256" s="10" customFormat="1" ht="30.75" customHeight="1" x14ac:dyDescent="0.3">
      <c r="A37" s="11" t="s">
        <v>3</v>
      </c>
      <c r="B37" s="110" t="s">
        <v>33</v>
      </c>
      <c r="C37" s="111"/>
      <c r="D37" s="15">
        <v>5</v>
      </c>
      <c r="E37" s="77" t="s">
        <v>20</v>
      </c>
    </row>
    <row r="38" spans="1:256" s="10" customFormat="1" ht="17.25" customHeight="1" x14ac:dyDescent="0.3">
      <c r="A38" s="126"/>
      <c r="B38" s="112" t="s">
        <v>31</v>
      </c>
      <c r="C38" s="113"/>
      <c r="D38" s="22">
        <v>2</v>
      </c>
      <c r="E38" s="9"/>
    </row>
    <row r="39" spans="1:256" s="10" customFormat="1" ht="30" customHeight="1" x14ac:dyDescent="0.3">
      <c r="A39" s="127"/>
      <c r="B39" s="112" t="s">
        <v>34</v>
      </c>
      <c r="C39" s="113"/>
      <c r="D39" s="8">
        <v>2</v>
      </c>
      <c r="E39" s="9"/>
    </row>
    <row r="40" spans="1:256" s="10" customFormat="1" ht="30.75" customHeight="1" x14ac:dyDescent="0.3">
      <c r="A40" s="127"/>
      <c r="B40" s="120" t="s">
        <v>52</v>
      </c>
      <c r="C40" s="121"/>
      <c r="D40" s="22">
        <v>1</v>
      </c>
      <c r="E40" s="9"/>
    </row>
    <row r="41" spans="1:256" s="10" customFormat="1" ht="35.25" customHeight="1" x14ac:dyDescent="0.3">
      <c r="A41" s="56" t="s">
        <v>58</v>
      </c>
      <c r="B41" s="110" t="s">
        <v>68</v>
      </c>
      <c r="C41" s="111"/>
      <c r="D41" s="15">
        <v>4</v>
      </c>
      <c r="E41" s="77" t="s">
        <v>21</v>
      </c>
    </row>
    <row r="42" spans="1:256" s="10" customFormat="1" ht="21" customHeight="1" x14ac:dyDescent="0.3">
      <c r="A42" s="34"/>
      <c r="B42" s="120" t="s">
        <v>125</v>
      </c>
      <c r="C42" s="121"/>
      <c r="D42" s="22">
        <v>0</v>
      </c>
      <c r="E42" s="9"/>
    </row>
    <row r="43" spans="1:256" s="10" customFormat="1" ht="21" customHeight="1" x14ac:dyDescent="0.3">
      <c r="A43" s="34"/>
      <c r="B43" s="120" t="s">
        <v>126</v>
      </c>
      <c r="C43" s="121"/>
      <c r="D43" s="22">
        <v>1</v>
      </c>
      <c r="E43" s="9"/>
    </row>
    <row r="44" spans="1:256" s="10" customFormat="1" ht="21" customHeight="1" x14ac:dyDescent="0.3">
      <c r="A44" s="34"/>
      <c r="B44" s="120" t="s">
        <v>127</v>
      </c>
      <c r="C44" s="121"/>
      <c r="D44" s="22">
        <v>2</v>
      </c>
      <c r="E44" s="9"/>
    </row>
    <row r="45" spans="1:256" s="10" customFormat="1" ht="19.5" customHeight="1" x14ac:dyDescent="0.3">
      <c r="A45" s="67"/>
      <c r="B45" s="120" t="s">
        <v>128</v>
      </c>
      <c r="C45" s="121"/>
      <c r="D45" s="22">
        <v>3</v>
      </c>
      <c r="E45" s="9"/>
    </row>
    <row r="46" spans="1:256" s="10" customFormat="1" ht="19.5" customHeight="1" x14ac:dyDescent="0.3">
      <c r="A46" s="34"/>
      <c r="B46" s="120" t="s">
        <v>129</v>
      </c>
      <c r="C46" s="121"/>
      <c r="D46" s="22">
        <v>4</v>
      </c>
      <c r="E46" s="9"/>
    </row>
    <row r="47" spans="1:256" s="10" customFormat="1" ht="35.25" customHeight="1" x14ac:dyDescent="0.3">
      <c r="A47" s="56" t="s">
        <v>59</v>
      </c>
      <c r="B47" s="110" t="s">
        <v>69</v>
      </c>
      <c r="C47" s="111"/>
      <c r="D47" s="15">
        <v>4</v>
      </c>
      <c r="E47" s="77" t="s">
        <v>21</v>
      </c>
    </row>
    <row r="48" spans="1:256" s="10" customFormat="1" ht="21" customHeight="1" x14ac:dyDescent="0.3">
      <c r="A48" s="34"/>
      <c r="B48" s="120" t="s">
        <v>138</v>
      </c>
      <c r="C48" s="121"/>
      <c r="D48" s="22">
        <v>0</v>
      </c>
      <c r="E48" s="9"/>
    </row>
    <row r="49" spans="1:5" s="10" customFormat="1" ht="21" customHeight="1" x14ac:dyDescent="0.3">
      <c r="A49" s="34"/>
      <c r="B49" s="120" t="s">
        <v>139</v>
      </c>
      <c r="C49" s="121"/>
      <c r="D49" s="22">
        <v>2</v>
      </c>
      <c r="E49" s="9"/>
    </row>
    <row r="50" spans="1:5" s="10" customFormat="1" ht="21" customHeight="1" x14ac:dyDescent="0.3">
      <c r="A50" s="34"/>
      <c r="B50" s="120" t="s">
        <v>140</v>
      </c>
      <c r="C50" s="121"/>
      <c r="D50" s="22">
        <v>3</v>
      </c>
      <c r="E50" s="9"/>
    </row>
    <row r="51" spans="1:5" s="10" customFormat="1" ht="19.5" customHeight="1" x14ac:dyDescent="0.3">
      <c r="A51" s="34"/>
      <c r="B51" s="120" t="s">
        <v>141</v>
      </c>
      <c r="C51" s="121"/>
      <c r="D51" s="22">
        <v>4</v>
      </c>
      <c r="E51" s="9"/>
    </row>
    <row r="52" spans="1:5" s="10" customFormat="1" ht="31.5" customHeight="1" x14ac:dyDescent="0.3">
      <c r="A52" s="11" t="s">
        <v>4</v>
      </c>
      <c r="B52" s="110" t="s">
        <v>88</v>
      </c>
      <c r="C52" s="111"/>
      <c r="D52" s="15">
        <v>4</v>
      </c>
      <c r="E52" s="77" t="s">
        <v>20</v>
      </c>
    </row>
    <row r="53" spans="1:5" ht="28.5" customHeight="1" x14ac:dyDescent="0.3">
      <c r="A53" s="126"/>
      <c r="B53" s="112" t="s">
        <v>89</v>
      </c>
      <c r="C53" s="113"/>
      <c r="D53" s="8">
        <v>2</v>
      </c>
      <c r="E53" s="23"/>
    </row>
    <row r="54" spans="1:5" ht="22.5" customHeight="1" x14ac:dyDescent="0.3">
      <c r="A54" s="127"/>
      <c r="B54" s="112" t="s">
        <v>70</v>
      </c>
      <c r="C54" s="113"/>
      <c r="D54" s="8">
        <v>2</v>
      </c>
      <c r="E54" s="66"/>
    </row>
    <row r="55" spans="1:5" ht="24" customHeight="1" x14ac:dyDescent="0.3">
      <c r="A55" s="11" t="s">
        <v>5</v>
      </c>
      <c r="B55" s="110" t="s">
        <v>15</v>
      </c>
      <c r="C55" s="111"/>
      <c r="D55" s="15">
        <v>4</v>
      </c>
      <c r="E55" s="77" t="s">
        <v>20</v>
      </c>
    </row>
    <row r="56" spans="1:5" ht="36" customHeight="1" x14ac:dyDescent="0.3">
      <c r="A56" s="126"/>
      <c r="B56" s="112" t="s">
        <v>90</v>
      </c>
      <c r="C56" s="113"/>
      <c r="D56" s="22">
        <v>2</v>
      </c>
      <c r="E56" s="26"/>
    </row>
    <row r="57" spans="1:5" ht="21" customHeight="1" x14ac:dyDescent="0.3">
      <c r="A57" s="127"/>
      <c r="B57" s="112" t="s">
        <v>91</v>
      </c>
      <c r="C57" s="113"/>
      <c r="D57" s="22">
        <v>2</v>
      </c>
      <c r="E57" s="27"/>
    </row>
    <row r="58" spans="1:5" ht="33" customHeight="1" x14ac:dyDescent="0.3">
      <c r="A58" s="25" t="s">
        <v>6</v>
      </c>
      <c r="B58" s="110" t="s">
        <v>92</v>
      </c>
      <c r="C58" s="111"/>
      <c r="D58" s="15">
        <v>6</v>
      </c>
      <c r="E58" s="77" t="s">
        <v>20</v>
      </c>
    </row>
    <row r="59" spans="1:5" ht="29.25" customHeight="1" x14ac:dyDescent="0.3">
      <c r="A59" s="164"/>
      <c r="B59" s="112" t="s">
        <v>93</v>
      </c>
      <c r="C59" s="113"/>
      <c r="D59" s="8">
        <v>2</v>
      </c>
    </row>
    <row r="60" spans="1:5" ht="24" customHeight="1" x14ac:dyDescent="0.3">
      <c r="A60" s="165"/>
      <c r="B60" s="112" t="s">
        <v>17</v>
      </c>
      <c r="C60" s="113"/>
      <c r="D60" s="64">
        <v>2</v>
      </c>
      <c r="E60" s="23"/>
    </row>
    <row r="61" spans="1:5" ht="32.25" customHeight="1" x14ac:dyDescent="0.3">
      <c r="A61" s="166"/>
      <c r="B61" s="112" t="s">
        <v>22</v>
      </c>
      <c r="C61" s="113"/>
      <c r="D61" s="8">
        <v>2</v>
      </c>
      <c r="E61" s="16"/>
    </row>
    <row r="62" spans="1:5" ht="31.5" customHeight="1" x14ac:dyDescent="0.3">
      <c r="A62" s="11" t="s">
        <v>54</v>
      </c>
      <c r="B62" s="110" t="s">
        <v>28</v>
      </c>
      <c r="C62" s="111"/>
      <c r="D62" s="65">
        <f>SUM(D63:D65)</f>
        <v>3</v>
      </c>
      <c r="E62" s="77" t="s">
        <v>20</v>
      </c>
    </row>
    <row r="63" spans="1:5" ht="31.5" customHeight="1" x14ac:dyDescent="0.3">
      <c r="A63" s="129"/>
      <c r="B63" s="120" t="s">
        <v>94</v>
      </c>
      <c r="C63" s="121"/>
      <c r="D63" s="22">
        <v>1</v>
      </c>
      <c r="E63" s="23"/>
    </row>
    <row r="64" spans="1:5" ht="18.75" customHeight="1" x14ac:dyDescent="0.3">
      <c r="A64" s="130"/>
      <c r="B64" s="120" t="s">
        <v>95</v>
      </c>
      <c r="C64" s="121"/>
      <c r="D64" s="64">
        <v>1</v>
      </c>
      <c r="E64" s="24"/>
    </row>
    <row r="65" spans="1:5" ht="18.75" customHeight="1" thickBot="1" x14ac:dyDescent="0.35">
      <c r="A65" s="131"/>
      <c r="B65" s="108" t="s">
        <v>96</v>
      </c>
      <c r="C65" s="109"/>
      <c r="D65" s="28">
        <v>1</v>
      </c>
      <c r="E65" s="29"/>
    </row>
    <row r="66" spans="1:5" ht="70.5" customHeight="1" x14ac:dyDescent="0.3">
      <c r="A66" s="30" t="s">
        <v>7</v>
      </c>
      <c r="B66" s="152" t="s">
        <v>97</v>
      </c>
      <c r="C66" s="153"/>
      <c r="D66" s="20">
        <f>D67+D69+D72+D77+D80+D83</f>
        <v>30</v>
      </c>
      <c r="E66" s="14"/>
    </row>
    <row r="67" spans="1:5" ht="33.75" customHeight="1" x14ac:dyDescent="0.3">
      <c r="A67" s="11" t="s">
        <v>8</v>
      </c>
      <c r="B67" s="110" t="s">
        <v>98</v>
      </c>
      <c r="C67" s="111"/>
      <c r="D67" s="61">
        <v>3</v>
      </c>
      <c r="E67" s="77" t="s">
        <v>20</v>
      </c>
    </row>
    <row r="68" spans="1:5" ht="28.5" customHeight="1" x14ac:dyDescent="0.3">
      <c r="A68" s="68"/>
      <c r="B68" s="112" t="s">
        <v>99</v>
      </c>
      <c r="C68" s="113"/>
      <c r="D68" s="8">
        <v>3</v>
      </c>
      <c r="E68" s="14"/>
    </row>
    <row r="69" spans="1:5" ht="21.75" customHeight="1" x14ac:dyDescent="0.3">
      <c r="A69" s="11" t="s">
        <v>9</v>
      </c>
      <c r="B69" s="110" t="s">
        <v>100</v>
      </c>
      <c r="C69" s="111"/>
      <c r="D69" s="15">
        <f>SUM(D70:D71)</f>
        <v>6</v>
      </c>
      <c r="E69" s="77" t="s">
        <v>20</v>
      </c>
    </row>
    <row r="70" spans="1:5" ht="18" customHeight="1" x14ac:dyDescent="0.3">
      <c r="A70" s="150"/>
      <c r="B70" s="154" t="s">
        <v>66</v>
      </c>
      <c r="C70" s="155"/>
      <c r="D70" s="22">
        <v>3</v>
      </c>
      <c r="E70" s="23"/>
    </row>
    <row r="71" spans="1:5" ht="27.75" customHeight="1" x14ac:dyDescent="0.3">
      <c r="A71" s="151"/>
      <c r="B71" s="154" t="s">
        <v>48</v>
      </c>
      <c r="C71" s="155"/>
      <c r="D71" s="22">
        <v>3</v>
      </c>
      <c r="E71" s="24"/>
    </row>
    <row r="72" spans="1:5" ht="31.5" customHeight="1" x14ac:dyDescent="0.3">
      <c r="A72" s="31" t="s">
        <v>16</v>
      </c>
      <c r="B72" s="116" t="s">
        <v>23</v>
      </c>
      <c r="C72" s="117"/>
      <c r="D72" s="15">
        <f>D73+D74+D75+D76</f>
        <v>8</v>
      </c>
      <c r="E72" s="77" t="s">
        <v>20</v>
      </c>
    </row>
    <row r="73" spans="1:5" ht="22.5" customHeight="1" x14ac:dyDescent="0.3">
      <c r="A73" s="32"/>
      <c r="B73" s="120" t="s">
        <v>41</v>
      </c>
      <c r="C73" s="121"/>
      <c r="D73" s="8">
        <v>2</v>
      </c>
      <c r="E73" s="24"/>
    </row>
    <row r="74" spans="1:5" ht="34.5" customHeight="1" x14ac:dyDescent="0.3">
      <c r="A74" s="33"/>
      <c r="B74" s="118" t="s">
        <v>102</v>
      </c>
      <c r="C74" s="119"/>
      <c r="D74" s="55">
        <v>2</v>
      </c>
    </row>
    <row r="75" spans="1:5" ht="31.5" customHeight="1" x14ac:dyDescent="0.3">
      <c r="A75" s="33"/>
      <c r="B75" s="118" t="s">
        <v>103</v>
      </c>
      <c r="C75" s="119"/>
      <c r="D75" s="8">
        <v>2</v>
      </c>
      <c r="E75" s="13"/>
    </row>
    <row r="76" spans="1:5" ht="27" customHeight="1" x14ac:dyDescent="0.3">
      <c r="A76" s="34"/>
      <c r="B76" s="134" t="s">
        <v>101</v>
      </c>
      <c r="C76" s="135"/>
      <c r="D76" s="8">
        <v>2</v>
      </c>
      <c r="E76" s="14"/>
    </row>
    <row r="77" spans="1:5" ht="33" customHeight="1" x14ac:dyDescent="0.3">
      <c r="A77" s="35" t="s">
        <v>49</v>
      </c>
      <c r="B77" s="110" t="s">
        <v>24</v>
      </c>
      <c r="C77" s="111"/>
      <c r="D77" s="15">
        <f>D78+D79</f>
        <v>4</v>
      </c>
      <c r="E77" s="80" t="s">
        <v>20</v>
      </c>
    </row>
    <row r="78" spans="1:5" ht="29.25" customHeight="1" x14ac:dyDescent="0.3">
      <c r="A78" s="36"/>
      <c r="B78" s="112" t="s">
        <v>42</v>
      </c>
      <c r="C78" s="113"/>
      <c r="D78" s="8">
        <v>2</v>
      </c>
      <c r="E78" s="14"/>
    </row>
    <row r="79" spans="1:5" ht="33" customHeight="1" x14ac:dyDescent="0.3">
      <c r="A79" s="36"/>
      <c r="B79" s="112" t="s">
        <v>43</v>
      </c>
      <c r="C79" s="113"/>
      <c r="D79" s="8">
        <v>2</v>
      </c>
      <c r="E79" s="14"/>
    </row>
    <row r="80" spans="1:5" ht="19.5" customHeight="1" x14ac:dyDescent="0.3">
      <c r="A80" s="35" t="s">
        <v>50</v>
      </c>
      <c r="B80" s="110" t="s">
        <v>35</v>
      </c>
      <c r="C80" s="111"/>
      <c r="D80" s="15">
        <f>SUM(D81:D82)</f>
        <v>4</v>
      </c>
      <c r="E80" s="80" t="s">
        <v>20</v>
      </c>
    </row>
    <row r="81" spans="1:5" ht="21" customHeight="1" x14ac:dyDescent="0.3">
      <c r="A81" s="148"/>
      <c r="B81" s="120" t="s">
        <v>65</v>
      </c>
      <c r="C81" s="121"/>
      <c r="D81" s="37">
        <v>2</v>
      </c>
      <c r="E81" s="14"/>
    </row>
    <row r="82" spans="1:5" ht="21" customHeight="1" thickBot="1" x14ac:dyDescent="0.35">
      <c r="A82" s="149"/>
      <c r="B82" s="136" t="s">
        <v>36</v>
      </c>
      <c r="C82" s="137"/>
      <c r="D82" s="38">
        <v>2</v>
      </c>
      <c r="E82" s="14"/>
    </row>
    <row r="83" spans="1:5" s="83" customFormat="1" ht="32.25" customHeight="1" x14ac:dyDescent="0.3">
      <c r="A83" s="91">
        <v>3.6</v>
      </c>
      <c r="B83" s="138" t="s">
        <v>104</v>
      </c>
      <c r="C83" s="139"/>
      <c r="D83" s="82">
        <f>SUM(D84+D88)</f>
        <v>5</v>
      </c>
      <c r="E83" s="92" t="s">
        <v>105</v>
      </c>
    </row>
    <row r="84" spans="1:5" s="83" customFormat="1" x14ac:dyDescent="0.3">
      <c r="A84" s="90"/>
      <c r="B84" s="140" t="s">
        <v>106</v>
      </c>
      <c r="C84" s="141"/>
      <c r="D84" s="84">
        <v>2</v>
      </c>
      <c r="E84" s="93" t="s">
        <v>21</v>
      </c>
    </row>
    <row r="85" spans="1:5" s="83" customFormat="1" ht="16.5" customHeight="1" x14ac:dyDescent="0.3">
      <c r="A85" s="90"/>
      <c r="B85" s="142" t="s">
        <v>107</v>
      </c>
      <c r="C85" s="143"/>
      <c r="D85" s="75">
        <v>0</v>
      </c>
      <c r="E85" s="189"/>
    </row>
    <row r="86" spans="1:5" s="83" customFormat="1" ht="16.5" customHeight="1" x14ac:dyDescent="0.3">
      <c r="A86" s="90"/>
      <c r="B86" s="142" t="s">
        <v>108</v>
      </c>
      <c r="C86" s="143"/>
      <c r="D86" s="75">
        <v>1</v>
      </c>
      <c r="E86" s="190"/>
    </row>
    <row r="87" spans="1:5" s="83" customFormat="1" ht="16.5" customHeight="1" x14ac:dyDescent="0.3">
      <c r="A87" s="90"/>
      <c r="B87" s="142" t="s">
        <v>109</v>
      </c>
      <c r="C87" s="143"/>
      <c r="D87" s="85">
        <v>2</v>
      </c>
      <c r="E87" s="190"/>
    </row>
    <row r="88" spans="1:5" s="83" customFormat="1" ht="28.5" customHeight="1" x14ac:dyDescent="0.3">
      <c r="A88" s="90"/>
      <c r="B88" s="146" t="s">
        <v>110</v>
      </c>
      <c r="C88" s="147"/>
      <c r="D88" s="84">
        <v>3</v>
      </c>
      <c r="E88" s="94" t="s">
        <v>105</v>
      </c>
    </row>
    <row r="89" spans="1:5" s="83" customFormat="1" ht="75" customHeight="1" x14ac:dyDescent="0.3">
      <c r="A89" s="90"/>
      <c r="B89" s="124" t="s">
        <v>112</v>
      </c>
      <c r="C89" s="125"/>
      <c r="D89" s="86">
        <v>1</v>
      </c>
      <c r="E89" s="95" t="s">
        <v>21</v>
      </c>
    </row>
    <row r="90" spans="1:5" s="83" customFormat="1" ht="33" customHeight="1" x14ac:dyDescent="0.3">
      <c r="A90" s="90"/>
      <c r="B90" s="122" t="s">
        <v>113</v>
      </c>
      <c r="C90" s="123"/>
      <c r="D90" s="87">
        <v>0</v>
      </c>
      <c r="E90" s="191"/>
    </row>
    <row r="91" spans="1:5" s="83" customFormat="1" ht="33" customHeight="1" x14ac:dyDescent="0.3">
      <c r="A91" s="90"/>
      <c r="B91" s="122" t="s">
        <v>114</v>
      </c>
      <c r="C91" s="123"/>
      <c r="D91" s="88">
        <v>0.5</v>
      </c>
      <c r="E91" s="192"/>
    </row>
    <row r="92" spans="1:5" s="83" customFormat="1" ht="33" customHeight="1" x14ac:dyDescent="0.3">
      <c r="A92" s="90"/>
      <c r="B92" s="122" t="s">
        <v>115</v>
      </c>
      <c r="C92" s="123"/>
      <c r="D92" s="76">
        <v>1</v>
      </c>
      <c r="E92" s="193"/>
    </row>
    <row r="93" spans="1:5" s="83" customFormat="1" ht="60" customHeight="1" x14ac:dyDescent="0.3">
      <c r="A93" s="90"/>
      <c r="B93" s="124" t="s">
        <v>116</v>
      </c>
      <c r="C93" s="125"/>
      <c r="D93" s="89">
        <v>1</v>
      </c>
      <c r="E93" s="95" t="s">
        <v>21</v>
      </c>
    </row>
    <row r="94" spans="1:5" s="83" customFormat="1" ht="33" customHeight="1" x14ac:dyDescent="0.3">
      <c r="A94" s="90"/>
      <c r="B94" s="122" t="s">
        <v>117</v>
      </c>
      <c r="C94" s="123"/>
      <c r="D94" s="87">
        <v>0</v>
      </c>
      <c r="E94" s="187"/>
    </row>
    <row r="95" spans="1:5" s="83" customFormat="1" ht="33" customHeight="1" x14ac:dyDescent="0.3">
      <c r="A95" s="90"/>
      <c r="B95" s="122" t="s">
        <v>118</v>
      </c>
      <c r="C95" s="123"/>
      <c r="D95" s="88" t="s">
        <v>111</v>
      </c>
      <c r="E95" s="187"/>
    </row>
    <row r="96" spans="1:5" s="83" customFormat="1" ht="33" customHeight="1" x14ac:dyDescent="0.3">
      <c r="A96" s="90"/>
      <c r="B96" s="122" t="s">
        <v>119</v>
      </c>
      <c r="C96" s="123"/>
      <c r="D96" s="88">
        <v>1</v>
      </c>
      <c r="E96" s="188"/>
    </row>
    <row r="97" spans="1:5" s="83" customFormat="1" ht="33" customHeight="1" x14ac:dyDescent="0.3">
      <c r="A97" s="90"/>
      <c r="B97" s="124" t="s">
        <v>120</v>
      </c>
      <c r="C97" s="125"/>
      <c r="D97" s="89">
        <v>1</v>
      </c>
      <c r="E97" s="95" t="s">
        <v>21</v>
      </c>
    </row>
    <row r="98" spans="1:5" s="83" customFormat="1" ht="33" customHeight="1" x14ac:dyDescent="0.3">
      <c r="A98" s="90"/>
      <c r="B98" s="122" t="s">
        <v>121</v>
      </c>
      <c r="C98" s="123"/>
      <c r="D98" s="88">
        <v>0</v>
      </c>
      <c r="E98" s="186"/>
    </row>
    <row r="99" spans="1:5" s="83" customFormat="1" ht="33" customHeight="1" x14ac:dyDescent="0.3">
      <c r="A99" s="90"/>
      <c r="B99" s="122" t="s">
        <v>122</v>
      </c>
      <c r="C99" s="123"/>
      <c r="D99" s="88">
        <v>0.5</v>
      </c>
      <c r="E99" s="187"/>
    </row>
    <row r="100" spans="1:5" s="83" customFormat="1" ht="33" customHeight="1" thickBot="1" x14ac:dyDescent="0.35">
      <c r="A100" s="90"/>
      <c r="B100" s="144" t="s">
        <v>123</v>
      </c>
      <c r="C100" s="145"/>
      <c r="D100" s="88">
        <v>1</v>
      </c>
      <c r="E100" s="188"/>
    </row>
    <row r="101" spans="1:5" ht="32.25" customHeight="1" x14ac:dyDescent="0.3">
      <c r="A101" s="39" t="s">
        <v>64</v>
      </c>
      <c r="B101" s="132" t="s">
        <v>61</v>
      </c>
      <c r="C101" s="133"/>
      <c r="D101" s="20">
        <f>D102+D105</f>
        <v>10</v>
      </c>
      <c r="E101" s="40"/>
    </row>
    <row r="102" spans="1:5" ht="39.75" customHeight="1" x14ac:dyDescent="0.3">
      <c r="A102" s="11" t="s">
        <v>10</v>
      </c>
      <c r="B102" s="110" t="s">
        <v>124</v>
      </c>
      <c r="C102" s="111"/>
      <c r="D102" s="15">
        <v>3</v>
      </c>
      <c r="E102" s="80" t="s">
        <v>20</v>
      </c>
    </row>
    <row r="103" spans="1:5" ht="63" customHeight="1" x14ac:dyDescent="0.3">
      <c r="A103" s="126"/>
      <c r="B103" s="112" t="s">
        <v>37</v>
      </c>
      <c r="C103" s="113"/>
      <c r="D103" s="8">
        <v>2</v>
      </c>
      <c r="E103" s="41"/>
    </row>
    <row r="104" spans="1:5" ht="28.5" customHeight="1" x14ac:dyDescent="0.3">
      <c r="A104" s="128"/>
      <c r="B104" s="112" t="s">
        <v>38</v>
      </c>
      <c r="C104" s="113"/>
      <c r="D104" s="8">
        <v>1</v>
      </c>
      <c r="E104" s="41"/>
    </row>
    <row r="105" spans="1:5" ht="31.5" customHeight="1" x14ac:dyDescent="0.3">
      <c r="A105" s="17" t="s">
        <v>11</v>
      </c>
      <c r="B105" s="114" t="s">
        <v>39</v>
      </c>
      <c r="C105" s="115"/>
      <c r="D105" s="15">
        <v>7</v>
      </c>
      <c r="E105" s="80" t="s">
        <v>20</v>
      </c>
    </row>
    <row r="106" spans="1:5" ht="30.75" customHeight="1" x14ac:dyDescent="0.3">
      <c r="A106" s="129"/>
      <c r="B106" s="112" t="s">
        <v>55</v>
      </c>
      <c r="C106" s="113"/>
      <c r="D106" s="22">
        <v>2</v>
      </c>
      <c r="E106" s="41"/>
    </row>
    <row r="107" spans="1:5" ht="31.5" customHeight="1" x14ac:dyDescent="0.3">
      <c r="A107" s="130"/>
      <c r="B107" s="112" t="s">
        <v>40</v>
      </c>
      <c r="C107" s="113"/>
      <c r="D107" s="22">
        <v>1</v>
      </c>
      <c r="E107" s="62"/>
    </row>
    <row r="108" spans="1:5" ht="30" customHeight="1" x14ac:dyDescent="0.3">
      <c r="A108" s="130"/>
      <c r="B108" s="112" t="s">
        <v>56</v>
      </c>
      <c r="C108" s="113"/>
      <c r="D108" s="22">
        <v>1</v>
      </c>
      <c r="E108" s="62"/>
    </row>
    <row r="109" spans="1:5" ht="43.5" customHeight="1" x14ac:dyDescent="0.3">
      <c r="A109" s="130"/>
      <c r="B109" s="105" t="s">
        <v>134</v>
      </c>
      <c r="C109" s="107"/>
      <c r="D109" s="103">
        <v>2</v>
      </c>
      <c r="E109" s="102"/>
    </row>
    <row r="110" spans="1:5" ht="32.25" customHeight="1" thickBot="1" x14ac:dyDescent="0.35">
      <c r="A110" s="131"/>
      <c r="B110" s="108" t="s">
        <v>57</v>
      </c>
      <c r="C110" s="109"/>
      <c r="D110" s="42">
        <v>1</v>
      </c>
      <c r="E110" s="63"/>
    </row>
    <row r="111" spans="1:5" ht="15" customHeight="1" x14ac:dyDescent="0.3">
      <c r="A111" s="50" t="s">
        <v>27</v>
      </c>
      <c r="B111" s="51"/>
      <c r="C111" s="51"/>
      <c r="D111" s="52"/>
      <c r="E111" s="57"/>
    </row>
    <row r="112" spans="1:5" ht="20.25" customHeight="1" x14ac:dyDescent="0.3">
      <c r="A112" s="183" t="s">
        <v>12</v>
      </c>
      <c r="B112" s="184"/>
      <c r="C112" s="184"/>
      <c r="D112" s="184"/>
      <c r="E112" s="185"/>
    </row>
    <row r="113" spans="1:5" s="10" customFormat="1" ht="15" customHeight="1" x14ac:dyDescent="0.3">
      <c r="A113" s="183" t="s">
        <v>25</v>
      </c>
      <c r="B113" s="184"/>
      <c r="C113" s="184"/>
      <c r="D113" s="184"/>
      <c r="E113" s="185"/>
    </row>
    <row r="114" spans="1:5" s="10" customFormat="1" ht="15.75" customHeight="1" thickBot="1" x14ac:dyDescent="0.35">
      <c r="A114" s="194" t="s">
        <v>26</v>
      </c>
      <c r="B114" s="195"/>
      <c r="C114" s="195"/>
      <c r="D114" s="195"/>
      <c r="E114" s="196"/>
    </row>
    <row r="115" spans="1:5" ht="15.75" thickBot="1" x14ac:dyDescent="0.35">
      <c r="A115" s="53"/>
      <c r="B115" s="54"/>
      <c r="C115" s="54"/>
    </row>
  </sheetData>
  <mergeCells count="193">
    <mergeCell ref="A113:E113"/>
    <mergeCell ref="A114:E114"/>
    <mergeCell ref="GH31:GI31"/>
    <mergeCell ref="B70:C70"/>
    <mergeCell ref="GD31:GE31"/>
    <mergeCell ref="EX31:EY31"/>
    <mergeCell ref="FB31:FC31"/>
    <mergeCell ref="FF31:FG31"/>
    <mergeCell ref="CH31:CI31"/>
    <mergeCell ref="FZ31:GA31"/>
    <mergeCell ref="ET31:EU31"/>
    <mergeCell ref="DJ31:DK31"/>
    <mergeCell ref="DN31:DO31"/>
    <mergeCell ref="DR31:DS31"/>
    <mergeCell ref="DV31:DW31"/>
    <mergeCell ref="FN31:FO31"/>
    <mergeCell ref="FV31:FW31"/>
    <mergeCell ref="FJ31:FK31"/>
    <mergeCell ref="EL31:EM31"/>
    <mergeCell ref="E94:E96"/>
    <mergeCell ref="B95:C95"/>
    <mergeCell ref="B46:C46"/>
    <mergeCell ref="B44:C44"/>
    <mergeCell ref="B42:C42"/>
    <mergeCell ref="A112:E112"/>
    <mergeCell ref="BB31:BC31"/>
    <mergeCell ref="BF31:BG31"/>
    <mergeCell ref="B45:C45"/>
    <mergeCell ref="IT31:IU31"/>
    <mergeCell ref="HR31:HS31"/>
    <mergeCell ref="HV31:HW31"/>
    <mergeCell ref="HZ31:IA31"/>
    <mergeCell ref="ID31:IE31"/>
    <mergeCell ref="IH31:II31"/>
    <mergeCell ref="IL31:IM31"/>
    <mergeCell ref="IP31:IQ31"/>
    <mergeCell ref="HN31:HO31"/>
    <mergeCell ref="GL31:GM31"/>
    <mergeCell ref="GX31:GY31"/>
    <mergeCell ref="GP31:GQ31"/>
    <mergeCell ref="GT31:GU31"/>
    <mergeCell ref="BV31:BW31"/>
    <mergeCell ref="CP31:CQ31"/>
    <mergeCell ref="DZ31:EA31"/>
    <mergeCell ref="EH31:EI31"/>
    <mergeCell ref="E98:E100"/>
    <mergeCell ref="E85:E87"/>
    <mergeCell ref="E90:E92"/>
    <mergeCell ref="CX31:CY31"/>
    <mergeCell ref="DB31:DC31"/>
    <mergeCell ref="BZ31:CA31"/>
    <mergeCell ref="CD31:CE31"/>
    <mergeCell ref="FR31:FS31"/>
    <mergeCell ref="EP31:EQ31"/>
    <mergeCell ref="BR31:BS31"/>
    <mergeCell ref="HB31:HC31"/>
    <mergeCell ref="HF31:HG31"/>
    <mergeCell ref="HJ31:HK31"/>
    <mergeCell ref="A4:E4"/>
    <mergeCell ref="Z31:AA31"/>
    <mergeCell ref="AD31:AE31"/>
    <mergeCell ref="CT31:CU31"/>
    <mergeCell ref="AP31:AQ31"/>
    <mergeCell ref="AT31:AU31"/>
    <mergeCell ref="AX31:AY31"/>
    <mergeCell ref="DF31:DG31"/>
    <mergeCell ref="ED31:EE31"/>
    <mergeCell ref="A27:A28"/>
    <mergeCell ref="A5:C5"/>
    <mergeCell ref="BN31:BO31"/>
    <mergeCell ref="CL31:CM31"/>
    <mergeCell ref="BJ31:BK31"/>
    <mergeCell ref="AL31:AM31"/>
    <mergeCell ref="R31:S31"/>
    <mergeCell ref="V31:W31"/>
    <mergeCell ref="A7:C7"/>
    <mergeCell ref="B8:C8"/>
    <mergeCell ref="A9:A10"/>
    <mergeCell ref="B10:C10"/>
    <mergeCell ref="B19:C19"/>
    <mergeCell ref="B21:C21"/>
    <mergeCell ref="B11:C11"/>
    <mergeCell ref="B12:C12"/>
    <mergeCell ref="B23:C23"/>
    <mergeCell ref="B24:C24"/>
    <mergeCell ref="A38:A40"/>
    <mergeCell ref="A16:A17"/>
    <mergeCell ref="B25:C25"/>
    <mergeCell ref="B32:C32"/>
    <mergeCell ref="B33:C33"/>
    <mergeCell ref="B34:C34"/>
    <mergeCell ref="B16:C16"/>
    <mergeCell ref="B15:C15"/>
    <mergeCell ref="B31:C31"/>
    <mergeCell ref="B29:C29"/>
    <mergeCell ref="B22:C22"/>
    <mergeCell ref="B20:C20"/>
    <mergeCell ref="B39:C39"/>
    <mergeCell ref="B36:C36"/>
    <mergeCell ref="B14:C14"/>
    <mergeCell ref="F31:G31"/>
    <mergeCell ref="J31:K31"/>
    <mergeCell ref="B35:C35"/>
    <mergeCell ref="B26:C26"/>
    <mergeCell ref="B27:C27"/>
    <mergeCell ref="B40:C40"/>
    <mergeCell ref="B38:C38"/>
    <mergeCell ref="N31:O31"/>
    <mergeCell ref="AH31:AI31"/>
    <mergeCell ref="A1:E1"/>
    <mergeCell ref="B37:C37"/>
    <mergeCell ref="B28:C28"/>
    <mergeCell ref="B30:C30"/>
    <mergeCell ref="B52:C52"/>
    <mergeCell ref="A2:C2"/>
    <mergeCell ref="B79:C79"/>
    <mergeCell ref="A3:E3"/>
    <mergeCell ref="A6:C6"/>
    <mergeCell ref="B65:C65"/>
    <mergeCell ref="A59:A61"/>
    <mergeCell ref="B50:C50"/>
    <mergeCell ref="B9:C9"/>
    <mergeCell ref="B61:C61"/>
    <mergeCell ref="A20:A22"/>
    <mergeCell ref="B17:C17"/>
    <mergeCell ref="B54:C54"/>
    <mergeCell ref="B53:C53"/>
    <mergeCell ref="B51:C51"/>
    <mergeCell ref="B49:C49"/>
    <mergeCell ref="B48:C48"/>
    <mergeCell ref="B47:C47"/>
    <mergeCell ref="B75:C75"/>
    <mergeCell ref="A53:A54"/>
    <mergeCell ref="A56:A57"/>
    <mergeCell ref="A63:A65"/>
    <mergeCell ref="A70:A71"/>
    <mergeCell ref="B13:C13"/>
    <mergeCell ref="B69:C69"/>
    <mergeCell ref="B68:C68"/>
    <mergeCell ref="B43:C43"/>
    <mergeCell ref="B57:C57"/>
    <mergeCell ref="B62:C62"/>
    <mergeCell ref="B66:C66"/>
    <mergeCell ref="B71:C71"/>
    <mergeCell ref="B67:C67"/>
    <mergeCell ref="B64:C64"/>
    <mergeCell ref="B63:C63"/>
    <mergeCell ref="B60:C60"/>
    <mergeCell ref="B59:C59"/>
    <mergeCell ref="B58:C58"/>
    <mergeCell ref="B56:C56"/>
    <mergeCell ref="B55:C55"/>
    <mergeCell ref="B41:C41"/>
    <mergeCell ref="A103:A104"/>
    <mergeCell ref="A106:A110"/>
    <mergeCell ref="B103:C103"/>
    <mergeCell ref="B80:C80"/>
    <mergeCell ref="B81:C81"/>
    <mergeCell ref="B104:C104"/>
    <mergeCell ref="B101:C101"/>
    <mergeCell ref="B76:C76"/>
    <mergeCell ref="B82:C82"/>
    <mergeCell ref="B83:C83"/>
    <mergeCell ref="B84:C84"/>
    <mergeCell ref="B85:C85"/>
    <mergeCell ref="B93:C93"/>
    <mergeCell ref="B94:C94"/>
    <mergeCell ref="B100:C100"/>
    <mergeCell ref="B99:C99"/>
    <mergeCell ref="B92:C92"/>
    <mergeCell ref="B91:C91"/>
    <mergeCell ref="B90:C90"/>
    <mergeCell ref="B89:C89"/>
    <mergeCell ref="B88:C88"/>
    <mergeCell ref="B87:C87"/>
    <mergeCell ref="B86:C86"/>
    <mergeCell ref="A81:A82"/>
    <mergeCell ref="B18:C18"/>
    <mergeCell ref="B109:C109"/>
    <mergeCell ref="B110:C110"/>
    <mergeCell ref="B77:C77"/>
    <mergeCell ref="B78:C78"/>
    <mergeCell ref="B105:C105"/>
    <mergeCell ref="B107:C107"/>
    <mergeCell ref="B108:C108"/>
    <mergeCell ref="B102:C102"/>
    <mergeCell ref="B106:C106"/>
    <mergeCell ref="B72:C72"/>
    <mergeCell ref="B74:C74"/>
    <mergeCell ref="B73:C73"/>
    <mergeCell ref="B96:C96"/>
    <mergeCell ref="B97:C97"/>
    <mergeCell ref="B98:C98"/>
  </mergeCells>
  <phoneticPr fontId="0" type="noConversion"/>
  <pageMargins left="0.7" right="0.7" top="0.75" bottom="0.75" header="0.3" footer="0.3"/>
  <pageSetup paperSize="9" scale="86" fitToHeight="0" orientation="landscape" r:id="rId1"/>
  <headerFooter alignWithMargins="0"/>
  <rowBreaks count="1" manualBreakCount="1">
    <brk id="10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Daniela Badea</cp:lastModifiedBy>
  <cp:lastPrinted>2017-08-25T06:59:17Z</cp:lastPrinted>
  <dcterms:created xsi:type="dcterms:W3CDTF">2016-03-29T05:43:46Z</dcterms:created>
  <dcterms:modified xsi:type="dcterms:W3CDTF">2018-01-25T12:04:54Z</dcterms:modified>
</cp:coreProperties>
</file>